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3_HOCEVAR IRENA\LETO 2025\16-15_25_DELOVNA OBLAČILA IN OBUTEV\portal 7.4.2025\"/>
    </mc:Choice>
  </mc:AlternateContent>
  <bookViews>
    <workbookView xWindow="0" yWindow="0" windowWidth="21570" windowHeight="1021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 name="Sklop III." sheetId="7" r:id="rId7"/>
    <sheet name="Sklop IV." sheetId="8" r:id="rId8"/>
  </sheets>
  <definedNames>
    <definedName name="_xlnm.Print_Titles" localSheetId="4">'Sklop I.'!$B:$B</definedName>
    <definedName name="_xlnm.Print_Titles" localSheetId="5">'Sklop II.'!$B:$B</definedName>
    <definedName name="_xlnm.Print_Titles" localSheetId="6">'Sklop III.'!$B:$B</definedName>
    <definedName name="_xlnm.Print_Titles" localSheetId="7">'Sklop IV.'!$B:$B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24" i="8" l="1"/>
  <c r="Q24" i="8"/>
  <c r="R23" i="8"/>
  <c r="Q23" i="8"/>
  <c r="P23" i="8"/>
  <c r="O23" i="8"/>
  <c r="R22" i="8"/>
  <c r="Q22" i="8"/>
  <c r="P22" i="8"/>
  <c r="O22" i="8"/>
  <c r="R17" i="8"/>
  <c r="Q17" i="8"/>
  <c r="R16" i="8"/>
  <c r="Q16" i="8"/>
  <c r="P16" i="8"/>
  <c r="O16" i="8"/>
  <c r="R15" i="8"/>
  <c r="Q15" i="8"/>
  <c r="P15" i="8"/>
  <c r="O15" i="8"/>
  <c r="R14" i="8"/>
  <c r="Q14" i="8"/>
  <c r="P14" i="8"/>
  <c r="O14" i="8"/>
  <c r="R13" i="8"/>
  <c r="Q13" i="8"/>
  <c r="P13" i="8"/>
  <c r="O13" i="8"/>
  <c r="C8" i="8"/>
  <c r="C7" i="8"/>
  <c r="R46" i="7"/>
  <c r="Q46" i="7"/>
  <c r="R45" i="7"/>
  <c r="Q45" i="7"/>
  <c r="P45" i="7"/>
  <c r="O45" i="7"/>
  <c r="R40" i="7"/>
  <c r="Q40" i="7"/>
  <c r="R39" i="7"/>
  <c r="Q39" i="7"/>
  <c r="P39" i="7"/>
  <c r="O39" i="7"/>
  <c r="R38" i="7"/>
  <c r="Q38" i="7"/>
  <c r="P38" i="7"/>
  <c r="O38" i="7"/>
  <c r="R37" i="7"/>
  <c r="Q37" i="7"/>
  <c r="P37" i="7"/>
  <c r="O37" i="7"/>
  <c r="R36" i="7"/>
  <c r="Q36" i="7"/>
  <c r="P36" i="7"/>
  <c r="O36" i="7"/>
  <c r="R31" i="7"/>
  <c r="Q31" i="7"/>
  <c r="R30" i="7"/>
  <c r="Q30" i="7"/>
  <c r="P30" i="7"/>
  <c r="O30" i="7"/>
  <c r="R25" i="7"/>
  <c r="Q25" i="7"/>
  <c r="R24" i="7"/>
  <c r="Q24" i="7"/>
  <c r="P24" i="7"/>
  <c r="O24" i="7"/>
  <c r="R19" i="7"/>
  <c r="Q19" i="7"/>
  <c r="R18" i="7"/>
  <c r="Q18" i="7"/>
  <c r="P18" i="7"/>
  <c r="O18" i="7"/>
  <c r="R17" i="7"/>
  <c r="Q17" i="7"/>
  <c r="P17" i="7"/>
  <c r="O17" i="7"/>
  <c r="R16" i="7"/>
  <c r="Q16" i="7"/>
  <c r="P16" i="7"/>
  <c r="O16" i="7"/>
  <c r="R15" i="7"/>
  <c r="Q15" i="7"/>
  <c r="P15" i="7"/>
  <c r="O15" i="7"/>
  <c r="R14" i="7"/>
  <c r="Q14" i="7"/>
  <c r="P14" i="7"/>
  <c r="O14" i="7"/>
  <c r="R13" i="7"/>
  <c r="Q13" i="7"/>
  <c r="P13" i="7"/>
  <c r="O13" i="7"/>
  <c r="C8" i="7"/>
  <c r="C7" i="7"/>
  <c r="R43" i="6"/>
  <c r="Q43" i="6"/>
  <c r="R42" i="6"/>
  <c r="Q42" i="6"/>
  <c r="P42" i="6"/>
  <c r="O42" i="6"/>
  <c r="R41" i="6"/>
  <c r="Q41" i="6"/>
  <c r="P41" i="6"/>
  <c r="O41" i="6"/>
  <c r="R36" i="6"/>
  <c r="Q36" i="6"/>
  <c r="R35" i="6"/>
  <c r="Q35" i="6"/>
  <c r="P35" i="6"/>
  <c r="O35" i="6"/>
  <c r="R30" i="6"/>
  <c r="Q30" i="6"/>
  <c r="R29" i="6"/>
  <c r="Q29" i="6"/>
  <c r="P29" i="6"/>
  <c r="O29" i="6"/>
  <c r="R28" i="6"/>
  <c r="Q28" i="6"/>
  <c r="P28" i="6"/>
  <c r="O28" i="6"/>
  <c r="R23" i="6"/>
  <c r="Q23" i="6"/>
  <c r="R22" i="6"/>
  <c r="Q22" i="6"/>
  <c r="P22" i="6"/>
  <c r="O22" i="6"/>
  <c r="R21" i="6"/>
  <c r="Q21" i="6"/>
  <c r="P21" i="6"/>
  <c r="O21" i="6"/>
  <c r="R16" i="6"/>
  <c r="Q16" i="6"/>
  <c r="R15" i="6"/>
  <c r="Q15" i="6"/>
  <c r="P15" i="6"/>
  <c r="O15" i="6"/>
  <c r="R14" i="6"/>
  <c r="Q14" i="6"/>
  <c r="P14" i="6"/>
  <c r="O14" i="6"/>
  <c r="R13" i="6"/>
  <c r="Q13" i="6"/>
  <c r="P13" i="6"/>
  <c r="O13" i="6"/>
  <c r="C8" i="6"/>
  <c r="C7" i="6"/>
  <c r="R92" i="5"/>
  <c r="Q92" i="5"/>
  <c r="R91" i="5"/>
  <c r="Q91" i="5"/>
  <c r="P91" i="5"/>
  <c r="O91" i="5"/>
  <c r="R90" i="5"/>
  <c r="Q90" i="5"/>
  <c r="P90" i="5"/>
  <c r="O90" i="5"/>
  <c r="R89" i="5"/>
  <c r="Q89" i="5"/>
  <c r="P89" i="5"/>
  <c r="O89" i="5"/>
  <c r="R84" i="5"/>
  <c r="Q84" i="5"/>
  <c r="R83" i="5"/>
  <c r="Q83" i="5"/>
  <c r="P83" i="5"/>
  <c r="O83" i="5"/>
  <c r="R82" i="5"/>
  <c r="Q82" i="5"/>
  <c r="P82" i="5"/>
  <c r="O82" i="5"/>
  <c r="R81" i="5"/>
  <c r="Q81" i="5"/>
  <c r="P81" i="5"/>
  <c r="O81" i="5"/>
  <c r="R80" i="5"/>
  <c r="Q80" i="5"/>
  <c r="P80" i="5"/>
  <c r="O80" i="5"/>
  <c r="R75" i="5"/>
  <c r="Q75" i="5"/>
  <c r="R74" i="5"/>
  <c r="Q74" i="5"/>
  <c r="P74" i="5"/>
  <c r="O74" i="5"/>
  <c r="R73" i="5"/>
  <c r="Q73" i="5"/>
  <c r="P73" i="5"/>
  <c r="O73" i="5"/>
  <c r="R72" i="5"/>
  <c r="Q72" i="5"/>
  <c r="P72" i="5"/>
  <c r="O72" i="5"/>
  <c r="R71" i="5"/>
  <c r="Q71" i="5"/>
  <c r="P71" i="5"/>
  <c r="O71" i="5"/>
  <c r="R66" i="5"/>
  <c r="Q66" i="5"/>
  <c r="R65" i="5"/>
  <c r="Q65" i="5"/>
  <c r="P65" i="5"/>
  <c r="O65" i="5"/>
  <c r="R64" i="5"/>
  <c r="Q64" i="5"/>
  <c r="P64" i="5"/>
  <c r="O64" i="5"/>
  <c r="R63" i="5"/>
  <c r="Q63" i="5"/>
  <c r="P63" i="5"/>
  <c r="O63" i="5"/>
  <c r="R62" i="5"/>
  <c r="Q62" i="5"/>
  <c r="P62" i="5"/>
  <c r="O62" i="5"/>
  <c r="R57" i="5"/>
  <c r="Q57" i="5"/>
  <c r="R56" i="5"/>
  <c r="Q56" i="5"/>
  <c r="P56" i="5"/>
  <c r="O56" i="5"/>
  <c r="R55" i="5"/>
  <c r="Q55" i="5"/>
  <c r="P55" i="5"/>
  <c r="O55" i="5"/>
  <c r="R54" i="5"/>
  <c r="Q54" i="5"/>
  <c r="P54" i="5"/>
  <c r="O54" i="5"/>
  <c r="R49" i="5"/>
  <c r="Q49" i="5"/>
  <c r="R48" i="5"/>
  <c r="Q48" i="5"/>
  <c r="P48" i="5"/>
  <c r="O48" i="5"/>
  <c r="R43" i="5"/>
  <c r="Q43" i="5"/>
  <c r="R42" i="5"/>
  <c r="Q42" i="5"/>
  <c r="P42" i="5"/>
  <c r="O42" i="5"/>
  <c r="R41" i="5"/>
  <c r="Q41" i="5"/>
  <c r="P41" i="5"/>
  <c r="O41" i="5"/>
  <c r="R40" i="5"/>
  <c r="Q40" i="5"/>
  <c r="P40" i="5"/>
  <c r="O40" i="5"/>
  <c r="R39" i="5"/>
  <c r="Q39" i="5"/>
  <c r="P39" i="5"/>
  <c r="O39" i="5"/>
  <c r="R34" i="5"/>
  <c r="Q34" i="5"/>
  <c r="R33" i="5"/>
  <c r="Q33" i="5"/>
  <c r="P33" i="5"/>
  <c r="O33" i="5"/>
  <c r="R32" i="5"/>
  <c r="Q32" i="5"/>
  <c r="P32" i="5"/>
  <c r="O32" i="5"/>
  <c r="R31" i="5"/>
  <c r="Q31" i="5"/>
  <c r="P31" i="5"/>
  <c r="O31" i="5"/>
  <c r="R30" i="5"/>
  <c r="Q30" i="5"/>
  <c r="P30" i="5"/>
  <c r="O30" i="5"/>
  <c r="R25" i="5"/>
  <c r="Q25" i="5"/>
  <c r="R24" i="5"/>
  <c r="Q24" i="5"/>
  <c r="P24" i="5"/>
  <c r="O24" i="5"/>
  <c r="R23" i="5"/>
  <c r="Q23" i="5"/>
  <c r="P23" i="5"/>
  <c r="O23" i="5"/>
  <c r="R22" i="5"/>
  <c r="Q22" i="5"/>
  <c r="P22" i="5"/>
  <c r="O22" i="5"/>
  <c r="R17" i="5"/>
  <c r="Q17" i="5"/>
  <c r="R16" i="5"/>
  <c r="Q16" i="5"/>
  <c r="P16" i="5"/>
  <c r="O16" i="5"/>
  <c r="R15" i="5"/>
  <c r="Q15" i="5"/>
  <c r="P15" i="5"/>
  <c r="O15" i="5"/>
  <c r="R14" i="5"/>
  <c r="Q14" i="5"/>
  <c r="P14" i="5"/>
  <c r="O14" i="5"/>
  <c r="R13" i="5"/>
  <c r="Q13" i="5"/>
  <c r="P13" i="5"/>
  <c r="O13" i="5"/>
  <c r="C8" i="5"/>
  <c r="C7" i="5"/>
</calcChain>
</file>

<file path=xl/sharedStrings.xml><?xml version="1.0" encoding="utf-8"?>
<sst xmlns="http://schemas.openxmlformats.org/spreadsheetml/2006/main" count="1150" uniqueCount="319">
  <si>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</si>
  <si>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</si>
  <si>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</si>
  <si>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</si>
  <si>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</si>
  <si>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</si>
  <si>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</si>
  <si>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</si>
  <si>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</si>
  <si>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</si>
  <si>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</si>
  <si>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</si>
  <si>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</si>
  <si>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</si>
  <si>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</si>
  <si>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</si>
  <si>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</si>
  <si>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</si>
  <si>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</si>
  <si>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</si>
  <si>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</si>
  <si>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</si>
  <si>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</si>
  <si>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</si>
  <si>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</si>
  <si>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</si>
  <si>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</si>
  <si>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</si>
  <si>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</si>
  <si>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</si>
  <si>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</si>
  <si>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</si>
  <si>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</si>
  <si>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</si>
  <si>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</si>
  <si>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</si>
  <si>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16-15/25</t>
  </si>
  <si>
    <t>DELOVNA OBLAČILA IN OBUTEV</t>
  </si>
  <si>
    <t>odprti postopek</t>
  </si>
  <si>
    <t>Ne</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</si>
  <si>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</si>
  <si>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</si>
  <si>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</si>
  <si>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</si>
  <si>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</si>
  <si>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</si>
  <si>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</si>
  <si>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</si>
  <si>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</si>
  <si>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</si>
  <si>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</si>
  <si>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Seznam razpisanega blaga za sklop:</t>
  </si>
  <si>
    <t>I.</t>
  </si>
  <si>
    <t>DELOVNA OBLAČILA</t>
  </si>
  <si>
    <t>*</t>
  </si>
  <si>
    <t>1.</t>
  </si>
  <si>
    <t>podsklop: DELOVNA OBLAČILA I - HALJE IN JOPIČI</t>
  </si>
  <si>
    <t>ZAPRT</t>
  </si>
  <si>
    <t>DELOVNA OBLAČILA I - HALJE IN JOPIČI</t>
  </si>
  <si>
    <t>EOB</t>
  </si>
  <si>
    <t>Zap. št.</t>
  </si>
  <si>
    <t>Naziv artikla</t>
  </si>
  <si>
    <t>Lastnost 1</t>
  </si>
  <si>
    <t>Lastnost 2</t>
  </si>
  <si>
    <t>LASTNOST 3</t>
  </si>
  <si>
    <t>LASTNOST 4</t>
  </si>
  <si>
    <t>EM</t>
  </si>
  <si>
    <t>Količina</t>
  </si>
  <si>
    <t>Št. vzorcev</t>
  </si>
  <si>
    <t>Var.</t>
  </si>
  <si>
    <t>Veljavna cena brez DDV</t>
  </si>
  <si>
    <t>Popust</t>
  </si>
  <si>
    <t>Stopnja DDV</t>
  </si>
  <si>
    <t>Cena brez DDV</t>
  </si>
  <si>
    <t>Cena z DDV</t>
  </si>
  <si>
    <t>Vrednost brez DDV</t>
  </si>
  <si>
    <t>Vrednost z DDV</t>
  </si>
  <si>
    <t>Proizvajalec</t>
  </si>
  <si>
    <t>Ponudnikov naziv blaga</t>
  </si>
  <si>
    <t>EAN</t>
  </si>
  <si>
    <t>Kataloška številka</t>
  </si>
  <si>
    <t>Opomba</t>
  </si>
  <si>
    <t>13030106090</t>
  </si>
  <si>
    <t>JOPIČ MOŠKI, DOLG ROKAV, BELE BARVE, 
V VELIKOSTIH: 42, 44, 46, 48, 50, 52, 54, 56, 58, 60, 62</t>
  </si>
  <si>
    <t>BELE BARVE, OVRATNIK NA FAZONO - KLASIČNI OVRATNIK,
SPREDAJ ZAPENJANJE NA 4 GUMBE,
DVA STRANSKA ŽEPA 19X20 CM, VOGALI DIAGONALNO POREZANI,
PRSNI ŽEP 14X15 CM, Z VEZENIM MODRIM LOGOTIPOM,  VOGALI POREZANI DIAGONALNO,
ZADNJI DEL DELJEN Z RAZPORKOM SPODAJ,
DOLG ROKAV, 
OPIS IZDELKA SKICA ŠT. 1</t>
  </si>
  <si>
    <t>210 g/m2, 60% BOMBAŽ 40% PES, ELASTIČNO PO VOTKU, GOSTOTA NITI OSNOVA 40/CM, VOTEK 20/CM, KEPER VEZAVA, PRETRŽNA SILA OSNOVA 450 N, VOTEK 250 N, KRČENJE DO 3% PO OSNOVI IN VOTKU,
KVALITETA "KOT KLOPMAN STARMASTER"                                                            ali                                                                                                                                200 g/m2, 50% BOMBAŽ 50% PES,  GOSTOTA NITI OSNOVA 52NITI/CM, VOTEK 25 NITI/CM, KEPER VEZAVA, PRETRŽNA SILA OSNOVA 100daN, VOTEK 95daN, KRČENJE DO+/- 1,5% PO OSNOVI IN VOTKU,TKANINA SANFORIZIRANA,MERCERIZIRANA,ANTIBAKTERIJSKO OBDELANA IN OBDELANA PROTI MEČKANJU</t>
  </si>
  <si>
    <t>Tehnična dokumentacija ponujene tkanine mora vsebovati podatke za parametre, ki so zahtevani v razpisni dokumentaciji in njenih prilogah.  Dokumentacija mora biti ali od proizvajalca materiala in ne od ponudnika (če ta tega materiala ne proizvaja). Če ponudnik ne more pridobiti originalne dokumentacije proizvajalca, lahko priloži laboratorijsko poročilo izvedeno v neodvisnem laboratoriju.</t>
  </si>
  <si>
    <t>izdelava po skici, 
navedena je okvirna 2 letna količina</t>
  </si>
  <si>
    <t>KOS</t>
  </si>
  <si>
    <t>13030107026</t>
  </si>
  <si>
    <t>HALJA MOŠKA, BELE BARVE,  
V VELIKOSTIH: 42, 44, 46, 48, 50, 52, 54, 56, 58, 60, 62</t>
  </si>
  <si>
    <t>BELE BARVE, OVRATNIK NA FAZONO - KLASIČNI OVRATNIK, 
PRSNI ŽEP 14X15 CM, Z VEZENIM LOGOTIPOM , 
DVA STRANSKA ŽEPA 19X20 CM, VOGALI DIAGONALNO POREZANI, 
ZAPENJANJE NA GUMBE,  
DOLG ROKAV,
ENODELNI PAS, 
RAZPOREK NA DOLŽINI ZADNJEGA DELA,
OPIS IZDELKA SKICA ŠT.2.</t>
  </si>
  <si>
    <t>13030107019</t>
  </si>
  <si>
    <t>HALJA ŽENSKA, BELE BARVE,  
V VELIKOSTIH: 32, 34, 36, 38, 40, 42, 44, 46, 48, 50, 52, 54, 56, 58, 60</t>
  </si>
  <si>
    <t>BELE BARVE,
OVRATNIK NA FAZONO - KLASIČNI OVRATNIK,
PRINCES ŠIV IZ RAMEN NA SPREDNJEM DELU,
PAS MED VŠITKI NA ZADNJEM DELU,
PRSNI ŽEP 14X15 CM, Z VEZENIM LOGOTIPOM,  VOGALI DIAGONALNO POREZANI,
DVA STRANSKA ŽEPA V PRINCES ŠIVU, 
ZAPENJANJE NA GUMBE,  
DOLG ROKAV,
OPIS IZDELKA SKICA ŠT. 3</t>
  </si>
  <si>
    <t>13030309008</t>
  </si>
  <si>
    <t>HALJA MOŠKA, TEMNO MODRE BARVE, 
V VELIKOSTIH: 42, 44, 46, 48, 50, 52, 54, 56, 58, 60, 62</t>
  </si>
  <si>
    <t>TEMNO MODRE BARVE - PANTONE 2747 C, OVRATNIK NA FAZONO - KLASIČNI OVRATNIK, 
PRSNI ŽEP 14X15 CM, Z VEZENIM LOGOTIPOM , 
DVA STRANSKA ŽEPA 19X20 CM, VOGALI DIAGONALNO POREZANI, 
ZAPENJANJE NA GUMBE,  
DOLG ROKAV,
ENODELNI PAS, 
RAZPOREK NA DOLŽINI ZADNJEGA DELA,
OPIS IZDELKA SKICA ŠT.2.</t>
  </si>
  <si>
    <t>Skupaj:</t>
  </si>
  <si>
    <t>2.</t>
  </si>
  <si>
    <t>podsklop: DELOVNA OBLAČILA - MODRI KOMPLET</t>
  </si>
  <si>
    <t>DELOVNA OBLAČILA - MODRI KOMPLET</t>
  </si>
  <si>
    <t>Naziv blaga</t>
  </si>
  <si>
    <t>Lastnost 3</t>
  </si>
  <si>
    <t>Lastnost 4</t>
  </si>
  <si>
    <t/>
  </si>
  <si>
    <t>HLAČE  UNISEX MODRE BARVE, 
V VELIKOSTIH: XXS, XS, S, M, L, XL, XXL, XXXL, 4XL, 5XL</t>
  </si>
  <si>
    <t>MODRE BARVE PANTONE 5134, 
LOGOTIP SB NM,
PAS NA ELASTIKO, ŠIRINA ELASTIKE 3 cm, NA PREDNJEM DELU NOTRANJEGA PASU IZDELANA GUMBNICA DOLŽINE 3 cm (za potrebe menjave elastike); ELASTIKA V PASU MORA TEČI PROSTO; NE SME BITI PRIŠITA;
BREZ RAZPORKA, 
PATENT NA DOLŽINI HLAČNIC MODRE BARVE PANTONE 5134;
VELIKOSTI SO OZNAČENE Z VŠITIM TRAKOM V DOLŽINI VSAJ 2 CM V STRANSKEM ŠIVU HLAČ, IN SICER:
XXS JE BELA OZNAKA, XS JE ORANŽNA OZNAKA, S JE ROZA OZNAKA, M JE TEMNO MODRA OZNAKA, L JE RUMENA OZNAKA, XL JE  TEMNO ZELENA OZNAKA, XXL JE SVETLO ZELENA OZNAKA, XXXL JE TEMNO RDEČA OZNAKA, 4XL JE ČRNA OZNAKA, 5XL JE SVETLO MODRA OZNAKA
OPIS IZDELKA SKICA ŠT. 4</t>
  </si>
  <si>
    <t xml:space="preserve">SESTAVA TKANINE:  48 %poliester, 48 % cly (ustvarja suho mikro klimo) in 4% elastana; gostota tkanja: 180g/m2; SESTAVA PATENTA: 100% bombaž
</t>
  </si>
  <si>
    <t>Tkanina mora biti ustrezno obdelana, da je zagotovljena barvna obstojnost tkanine tudi na čistila, ki vsebujejo klor (za odstranjevanje trdovratnih madežev), da je zagotovljen ustrezen nivo obstojnosti: 
* obstojnost na beljenje: 3-4 po metodi ISO 105-N01 : 1993 ali enakovredno, vrednotenje po E.T.S.A.: tri pike.
Tehnična dokumentacija ponujene tkanine mora vsebovati podatke za parametre, ki so zahtevani v razpisni dokumentaciji in njenih prilogah. Vrednosti morajo biti definirane po testnih metodah iz zahtev (ali enakovredno, pri čemer je na ponudnikovi strani, da v ponudbeni dokumentaciji dokaže enakovrednost metod, certifikatov, vrednosti!). Dokumentacija mora biti ali od proizvajalca materiala (v kolikor ima svoj laboratorij) ali od neodvisne inštitucije in ne od ponudnika (če ta tega materiala ne proizvaja). Če ponudnik ne more pridobiti originalne dokumentacije proizvajalca, lahko priloži laboratorijsko poročilo izvedeno v neodvisnem laboratoriju.</t>
  </si>
  <si>
    <t>IZDELANO NATANČNO PO SKICI, KROJU IN MERAH NAROČNIKA (PRILOGA RAZPISNE DOKUMENTACIJE),
navedena je okvirna 2 letna količina</t>
  </si>
  <si>
    <t>TUNIKA UNISEX KRATEK ROKAV, MODRE BARVE, 
V VELIKOSTIH: XXS, XS, S, M, L, XL, XXL, XXXL, 4XL, 5XL</t>
  </si>
  <si>
    <t>MODRE BARVE PANTONE 5134, 
LOGOTIP SB NM,  
NA “V” VRATNI IZREZ,
NA PREKLOP SPREDAJ IN PREREZANO V PRSNEM DELU PO ŠIRINI, 
POŠIT PREKLOP NA SREDINI TRIKOTNO DO ODPRTINE "v" IZREZA, PAZI DA SE NE ODPIRA,
KRATEK ROKAV, 
BREZ OVRATNIKA, 
S PRSNIM IN  STRANSKIM ŽEPOM, 
VELIKOSTI SO OZNAČENE Z VŠITIM TRAKOM V DOLŽINI VSAJ 2 CM POD ŽEPOM, IN SICER
XXS JE BELA OZNAKA, XS JE ORANŽNA OZNAKA, S JE ROZA OZNAKA, M JE TEMNO MODRA OZNAKA, L JE RUMENA OZNAKA, XL JE  TEMNO ZELENA OZNAKA, XXL JE SVETLO ZELENA OZNAKA, XXXL JE TEMNO RDEČA OZNAKA, 4XL JE ČRNA OZNAKA, 5XL JE SVETLO MODRA OZNAKA
OPIS IZDELKA SKICA ŠT. 5</t>
  </si>
  <si>
    <t xml:space="preserve">SESTAVA TKANINE:  48 %poliester, 48 % cly (ustvarja suho mikro klimo) in 4% elastana; gostota tkanja: 180g/m2
</t>
  </si>
  <si>
    <t>TUNIKA UNISEX KRATEK ROKAV, PISANI OTROŠKI MOTIV, SKLADEN Z MODRO BARVO HLAČ POD ZAP.ŠT.1, 
V VELIKOSTIH: XXS, XS, S, M, L, XL, XXL, XXXL, 4XL, 5XL</t>
  </si>
  <si>
    <t>PISANI OTROŠKI MOTIV (ne v živih barvah, drobni motivi  prijazni majhnim otrokom npr. liki iz risank, igračke, itd...), SKLADEN Z MODRO BARVO HLAČ POD ZAP.ŠT.1, (Z MODRO BARVO PANTONE 5134), 
LOGOTIP SB NM,  
NA “V” VRATNI IZREZ,
NA PREKLOP SPREDAJ IN PREREZANO V PRSNEM DELU PO ŠIRINI, 
POŠIT PREKLOP NA SREDINI TRIKOTNO DO ODPRTINE "v" IZREZA, PAZI DA SE NE ODPIRA,
KRATEK ROKAV, 
BREZ OVRATNIKA, 
S PRSNIM IN  STRANSKIM ŽEPOM, 
VELIKOSTI SO OZNAČENE Z VŠITIM TRAKOM V DOLŽINI VSAJ 2 CM POD ŽEPOM, IN SICER
XXS JE BELA OZNAKA, XS JE ORANŽNA OZNAKA, S JE ROZA OZNAKA, M JE TEMNO MODRA OZNAKA, L JE RUMENA OZNAKA, XL JE  TEMNO ZELENA OZNAKA, XXL JE SVETLO ZELENA OZNAKA, XXXL JE TEMNO RDEČA OZNAKA, 4XL JE ČRNA OZNAKA, 5XL JE SVETLO MODRA OZNAKA
OPIS IZDELKA SKICA ŠT. 5</t>
  </si>
  <si>
    <t>3.</t>
  </si>
  <si>
    <t>podsklop: OBLAČILA ZA RECEPTORJE - HLAČE, KRILA, KRAVATA</t>
  </si>
  <si>
    <t>OBLAČILA ZA RECEPTORJE - HLAČE, KRILA, KRAVATA</t>
  </si>
  <si>
    <t>13030301013</t>
  </si>
  <si>
    <t>HLAČE MOŠKE, TEMNO MODRE BARVE, 
V VELIKOSTIH: 44, 46, 48, 50, 52, 54, 56, 58, 60, 62</t>
  </si>
  <si>
    <t>TEMNO MODRE BARVE, HLAČE S PASOM ŠIR. 4 CM, POŠITO SKRITO IN ZAPENJANJE PASU NA GUMB,
SKRITI RAZPOREK SPREDAJ IN ZAPENJANJE NA GUMBE,
DVA STRANSKA VŠITA ŽEPA Z OZKO POŠITIM ROBOM,
ZADAJ DVOPASPULNI ŽEP Z ZAPENJANJEM NA GUMB,
SPREDAJ 2X2 ZALOŽENI GUBICI,
ZADAJ VŠITKA,
NAD ZALOŽENIMA GUBICAMA SPREDAJ 2X2 PASNICI, OSTALE 4 SO RAZPOREJENE ENAKOMERNO NA PREOSTALEM DELU SPREDAJ IN ZADAJ TER POŠITE, ZATRJENE,
ŠIRINA HLAČNIC SPODAJ 22 CM,
HLAČE SO ZALIKANE NA ROB.</t>
  </si>
  <si>
    <t>320 g/m2, 45% VOLNA,
55% POLIESTER,
KEPER</t>
  </si>
  <si>
    <t>navedena je okvirna 2 letna količina</t>
  </si>
  <si>
    <t>13030301019</t>
  </si>
  <si>
    <t>HLAČE ŽENSKE,  TEMNO MODRE BARVE, 
V VELIKOSTIH: 32, 34, 36, 38, 40, 42, 44, 46, 48, 50, 52, 54, 56, 58, 60</t>
  </si>
  <si>
    <t>TEMNO MODRE BARVE,
HLAČE S PASOM ŠIRINE 3 CM, V STRANSKEM DELU ELASTIKA (MED DRUGO IN TRETJO PASNICO TER PO SREDINI POŠITA), 
CEL PAS POŠIT V ŠIRINI 0,2 CM KROG IN KROG, ZAPENJANJE NA GUMB,
HLAČE S SKRITIM RAZPORKOM SPREDAJ NA ZADRGO,
SPREDAJ IN ZADAJ DVA VŠITKA, 
NAD VŠITKI PASNICE,
DVA STRANSKA ŽEPA, OB ROBU POŠITO V ŠIRINI 0,2 CM,
ŠIRINA HLAČNIC SPODAJ 22 CM,
HLAČE SO ZLIKANE NA ROB.</t>
  </si>
  <si>
    <t>13030302007</t>
  </si>
  <si>
    <t>KRILO ŽENSKO, TEMNO MODRE BARVE, 
V VELIKOSTIH: 32, 34, 36, 38, 40, 42, 44, 46, 48, 50, 52, 54, 56, 58, 60</t>
  </si>
  <si>
    <t>TEMNO MODRE BARVE,
DOLŽINA KRILA S PASOM 62 CM, 
PAS ŠIRINE 3,5 CM, POŠIT V ŠIRINI 0,2 CM KROG IN KROG, ZAPENJANJE NA GUMB,
KRILO IMA 2 VŠITKA SPREDAJ IN 2 VŠITKA ZADAJ,
NAD VŠITKI POŠITE IN ZATRJENE PASNICE,
SKRITI RAZPOREK NA DOLŽINI KRILA ZADAJ SPODAJ, 
ZADRGA DOLŽINE 20 CM ZADAJ.</t>
  </si>
  <si>
    <t>13030303001</t>
  </si>
  <si>
    <t>KRAVATA</t>
  </si>
  <si>
    <t>KLASIČNA NA ELASTIKO,
TEMNO MODRE BARVE,
NA SPODNJEM DELU KRAVATE VEZEN MODER LOGOTIP BOLNIŠNICE.</t>
  </si>
  <si>
    <t>90 g/m2, 100% POLIESTER</t>
  </si>
  <si>
    <t>4.</t>
  </si>
  <si>
    <t>podsklop: OBLAČILA ZA RECEPTORJE - PLETENINE</t>
  </si>
  <si>
    <t>OBLAČILA ZA RECEPTORJE - PLETENINE</t>
  </si>
  <si>
    <t>13030304013</t>
  </si>
  <si>
    <t>PULOVER, ŽENSKI, TEMNO MODRE BARVE, 
V VELIKOSTIH: 32, 34, 36, 38, 40, 42, 44, 46, 48, 50, 52, 54, 56, 58, 60</t>
  </si>
  <si>
    <t>NA"V" IZREZ, TEMNO MODRE BARVE,
NA LEVEM ROKAVU VEZEN LOGOTIP BOLNIŠNICE, 
NA SPREDNJEM LEVEM DELU 1 ŽEP S POKLOPCEM (IZ OSNOVNEGA MATERIALA HLAČ), 2X POŠITO IN ZAPENJANJEM NA GUMB,
OJAČAN SPREDNJI IN ZADNJI DEL NAPLEČNIKA OB RAMENIH (IZ OSNOVNEGA MATERIALA HLAČ), 2X POŠITO,
EPOLETI NA RAMENIH (IZ OSNOVNEGA MATERIALA HLAČ), 2X POŠITO IN ZAPENJANJEM NA GUMB ,</t>
  </si>
  <si>
    <t>850 g/kos, 50% VOLNA, 50% AKRIL</t>
  </si>
  <si>
    <t>13030304023</t>
  </si>
  <si>
    <t>PULOVER, MOŠKI, TEMNO MODRE BARVE,  
V VELIKOSTIH: 44, 46, 48, 50, 52, 54, 56, 58, 60, 62</t>
  </si>
  <si>
    <t>13030305015</t>
  </si>
  <si>
    <t>BREZROKAVNIK,  ŽENSKI, TEMNO MODRE BARVE,  V VELIKOSTIH: 32, 34, 36, 38, 40, 42, 44, 46, 48, 50, 52, 54, 56, 58, 60</t>
  </si>
  <si>
    <t>NA "V" IZREZ, TEMNO MODRE BARVE,
NA SPREDNJEM DELU LEVO V PRSNEM DELU VEZEN MODER LOGOTIP BOLNIŠNICE.</t>
  </si>
  <si>
    <t>220 g/m2, 50% VOLNA, 50% AKRIL</t>
  </si>
  <si>
    <t>13030305023</t>
  </si>
  <si>
    <t>BREZROKAVNIK,  MOŠKI, TEMNO MODRE BARVE, 
V VELIKOSTIH: 44, 46, 48, 50, 52, 54, 56, 58, 60, 62</t>
  </si>
  <si>
    <t>5.</t>
  </si>
  <si>
    <t>podsklop: HLAČE ZA TEHNIČNE DELAVCE IN VOZNIKE TER SKLADIŠČE</t>
  </si>
  <si>
    <t>HLAČE ZA TEHNIČNE DELAVCE IN VOZNIKE TER SKLADIŠČE</t>
  </si>
  <si>
    <t>HLAČE MOŠKE TEMNO MODRE BARVE
V VELIKOSTI: 44, 46, 48, 50, 52, 54, 56, 58, 60, 62</t>
  </si>
  <si>
    <t xml:space="preserve">HLAČE DO PASU, 
prednji žepi, stranski žepi in prav tako na zadnji strani, zaprti s preklopom in gumbi na zapenjanje
ELASTIČNI MATERIAL: BOMBAŽ Z ELASTANOM (98% bombaža in 2% elastana)
PRIJETNE ZA NOŠENJE
BARVNA OBSTOJNOST PRI POGOSTEM PRANJU
PRENESE PRANJE NA 60°c
TRPEŽNE
</t>
  </si>
  <si>
    <t>6.</t>
  </si>
  <si>
    <t>podsklop: podsklop: MAJICE</t>
  </si>
  <si>
    <t>podsklop: MAJICE</t>
  </si>
  <si>
    <t>MAJICA  BELE BARVE, MOŠKA IZVEDBA, VEL. S, M, L, XL, XXL, XXXL</t>
  </si>
  <si>
    <t>KLASIČNA MAJICA: BELE BARVE, 
V LEVEM PRSNEM DELU  VEZENI LOGOTIP,
OKROGEL, PASPULIRAN VRATNI IZREZ, 
DOLŽINA ROKAVOV IN SPODAJ ROBLJENA S PREKRIVNIM ŠIVOM, 
KRATEK ROKAV,
MOŠKA IZVEDBA,
OPIS IZDELKA SKICA ŠT. 6</t>
  </si>
  <si>
    <t>180 g/m2, 100% MERCERIZIRAN BOMBAŽ - PLETIVO,
KRČENJE DO 6% PO OSNOVI IN VOTKU</t>
  </si>
  <si>
    <t>MAJICA BELE BARVE, ŽENSKA IZVEDBA, VEL. S, M, L, XL, XXL, XXXL</t>
  </si>
  <si>
    <t>KLASIČNA MAJICA: BELE BARVE, 
V LEVEM PRSNEM DELU  VEZENI LOGOTIP,
OKROGEL, PASPULIRAN VRATNI IZREZ, 
DOLŽINA ROKAVOV IN SPODAJ ROBLJENA S PREKRIVNIM ŠIVOM, 
KRATEK ROKAV,
ŽENSKA IZVEDBA,
OPIS IZDELKA SKICA ŠT. 7</t>
  </si>
  <si>
    <t>MAJICA  SIVE MELIRANE BARVE, MOŠKA IZVEDBA, VEL. S, M, L, XL, XXL, XXXL</t>
  </si>
  <si>
    <t>7.</t>
  </si>
  <si>
    <t>podsklop: podsklop: SRAJCE POPELIN</t>
  </si>
  <si>
    <t>podsklop: SRAJCE POPELIN</t>
  </si>
  <si>
    <t xml:space="preserve">SRAJCA POPELIN MOŠKA KRATEK ROKAV, VEL. OBSEGA VRATU: 39-40, 41-42, 43-44, 45-46, 47-48, </t>
  </si>
  <si>
    <t>BELE BARVE, 
PRSNI ŽEP SPREDAJ Z VEZENIM LOGOTIPOM,
SRAJČNI ENODELNI OVRATNIK Z MEDVLOGO OBSTOJNO NA PRANJE 60stC,
LETEV SPREDAJ 2 KRAT ZAVITA, Z MEDVLOGO OBSTOJNO NA PRANJE 60stC IN PODROBLJENO,
NAPLEČNIK DVOJEN ZADAJ Z GUBICO NA SREDINI IN POŠIT OZKO,
KRATEK ROKAV,
OPIS IZDELKA SKICA ŠT. 8</t>
  </si>
  <si>
    <t>120 g/m2, 80% BOMBAŽ, 20% PES
KRČENJE DO 3% PO OSNOVI IN VOTKU</t>
  </si>
  <si>
    <t xml:space="preserve">SRAJCA POPELIN MOŠKA DOLG ROKAV, VEL. OBSEGA VRATU: 39-40, 41-42, 43-44, 45-46, 47-48, </t>
  </si>
  <si>
    <t>BELE BARVE, 
PRSNI ŽEP SPREDAJ Z VEZENIM LOGOTIPOM,
SRAJČNI ENODELNI OVRATNIK Z MEDVLOGO OBSTOJNO NA PRANJE 60stC,
LETEV SPREDAJ 2 KRAT ZAVITA, Z MEDVLOGO OBSTOJNO NA PRANJE 60stC IN PODROBLJENO,
NAPLEČNIK DVOJEN ZADAJ Z GUBICO NA SREDINI IN POŠIT OZKO,
OPIS IZDELKA SKICA ŠT. 8 VENDAR Z DOLGIMI ROKAVI, ZAPESTNIK NAVADEN, LEPLEJEN IN POŠIT V ŠIRINI 0,5 CM</t>
  </si>
  <si>
    <t>SRAJCA POPELIN ŽENSKA KRATEK ROKAV,  
V VEL.: 34, 36, 38, 40, 42, 44, 46, 48</t>
  </si>
  <si>
    <t>BELE BARVE, 
PRSNI ŽEP SPREDAJ Z VEZENIM LOGOTIPOM,
SRAJČNI ENODELNI OVRATNIK Z MEDVLOGO OBSTOJNO NA PRANJE 60stC,
LETEV SPREDAJ 2 KRAT ZAVITA, Z MEDVLOGO OBSTOJNO NA PRANJE 60stC IN PODROBLJENO,
NAPLEČNIK DVOJEN ZADAJ Z GUBICO NA SREDINI IN POŠIT OZKO,
KRATEK ROKAV,
OPIS IZDELKA SKICA ŠT. 8 - ŽENSKA IZVEDBA (ŽENSKO ZAPENJANJE)</t>
  </si>
  <si>
    <t>SRAJCA POPELIN ŽENSKA DOLG  ROKAV,  
V VEL.: 34, 36, 38, 40, 42, 44, 46, 48</t>
  </si>
  <si>
    <t>BELE BARVE, 
PRSNI ŽEP SPREDAJ Z VEZENIM LOGOTIPOM,
SRAJČNI ENODELNI OVRATNIK Z MEDVLOGO OBSTOJNO NA PRANJE 60stC,
LETEV SPREDAJ 2 KRAT ZAVITA, Z MEDVLOGO OBSTOJNO NA PRANJE 60stC IN PODROBLJENO,
NAPLEČNIK DVOJEN ZADAJ Z GUBICO NA SREDINI IN POŠIT OZKO,
DOLG ROKAV,
OPIS IZDELKA SKICA ŠT. 8 - VENDAR ŽENSKA IZVEDBA (ŽENSKO ZAPENJANJE) Z DOLGIMI ROKAVI, ZAPESTNIK NAVADEN, LEPLEJEN IN POŠIT V ŠIRINI 0,5 CM</t>
  </si>
  <si>
    <t>8.</t>
  </si>
  <si>
    <t>podsklop: OBLAČILA ZA DELO NA TERENU</t>
  </si>
  <si>
    <t>OBLAČILA ZA DELO NA TERENU</t>
  </si>
  <si>
    <t>JOPICA FLIS ženska velikost S, M, L, XL, XXL, XXXL</t>
  </si>
  <si>
    <t>STOJEČ OVRATNIK,TELIRAN MODEL,2 STRANSKA ŽEPA Z SKRITO ZADRGO,ZADRGA PO DOLŽINI JOPE ,OBROBE NA ŽEPIH,OVRATNIKU,ROKAVIH IN PO CELOTNI DOLŽINI NAREJENE IZ ZAŠČITNE POLIESTRSKE TKANINE V ENAKI BARVI KOT JE BARVA FLISA</t>
  </si>
  <si>
    <t>100% POLIESTER,280 G/M2
V BARVAH: BELA, SVETLO MODRA, TEMNO MODRA, SVETLO ZELENA</t>
  </si>
  <si>
    <t>JOPICA FLIS moška velikosti S, M,L, XL, XXL, XXXL</t>
  </si>
  <si>
    <t>STOJEČ OVRATNIK,2 STRANSKA ŽEPA Z SKRITO ZADRGO,ZADRGA PO DOLŽINI JOPE ,OBROBE NA ŽEPIH,OVRATNIKU,ROKAVIH IN PO CELOTNI DOLŽINI NAREJENE IZ ZAŠČITNE POLIESTRSKE TKANINE V ENAKI BARVI KOT JE BARVA FLISA</t>
  </si>
  <si>
    <t>100% POLIESTER,300 G/M2
V BARVAH: BELA, SVETLO MODRA, TEMNO MODRA, SVETLO ZELENA</t>
  </si>
  <si>
    <t>VETROVKA - JAKNA SOFTSHELL, VEL.S, M, L, XL, XXL, XXXL</t>
  </si>
  <si>
    <t xml:space="preserve">S FIKSNO KAPUCO, PRILAGODLJIVIMI MANŠETAMI IN DVEMA STRANSKIMA ŽEPOMA Z ZADRGAMA; 100% POLIESTER, TEŽA: 320,00 g/m2, </t>
  </si>
  <si>
    <t>VETROVKA - BUNDA,  
VEL. S= 38-40,M=42-44, L=46-48, XXL=54-56</t>
  </si>
  <si>
    <t>KOMBINACIJA RUMENO  TEMNO MODRE BARVE,
VODOODPORNA, ODPORNA NA VETER, ZRAČNA,
FLUOROSCENTNI TRAKOVI NA DELIH IN ROKAVIH, 
ROKAVI RAVNI IN ODSTRANLJIVI,
3 ZUNANJI ŽEPI, KI SE ZAPENJAJO,
ZNOTRAJ FLIS JAKNA, KI SE LAHKO ODSTRANI - TAKO DA IMA TUDI VARIANTO VMESNE SEZONE,
ŠTIRI DELNA  (4 V 1)
BOMBAŽ/PES, 
KRČENJE DO 2% PO OSNOVI IN VOTKU</t>
  </si>
  <si>
    <t>EN 471 (Dobrovidna opozorilna obleka)
EN 342 (Varovalna obleka – oblačila in kompleti za zaščito pred mrazom)
EN 343 (Varovalna obleka – zaščita pred dežjem)</t>
  </si>
  <si>
    <t>9.</t>
  </si>
  <si>
    <t>podsklop: OBLAČILA ZA MPT</t>
  </si>
  <si>
    <t>OBLAČILA ZA MPT</t>
  </si>
  <si>
    <t>MAJICA  SVETLO MODRE BARVE, MOŠKA IZVEDBA, VEL. S, M,L, XL, XXL, XXXL</t>
  </si>
  <si>
    <t>KLASIČNA MAJICA
MATERIAL: BOMBAŽ ALI MEŠANICA BOMBAŽA Z ELASTANOM
V LEVEM PRSNEM DELU  NATISNJEN LOGOTIP IN LOGOTIP MOBILNEGA PALIATIVNEGA TIMA
OKROGEL, PASPULIRAN VRATNI IZREZ, 
DOLŽINA ROKAVOV IN SPODAJ ROBLJENA S PREKRIVNIM ŠIVOM, 
KRATEK ROKAV,
MOŠKA IZVEDBA,</t>
  </si>
  <si>
    <t>MAJICA SVETLO MODRE BARVE, ŽENSKA IZVEDBA, VEL. S, M,L, XL, XXL,</t>
  </si>
  <si>
    <t>MAJICA ŽENSKI MODEL - TELIRANA 
MATERIAL: BOMBAŽ Z ELASTANOM
V LEVEM PRSNEM DELU  NATISNJEN LOGOTIP IN LOGOTIP MOBILNEGA PALIATIVNEGA TIMA
OKROGEL, PASPULIRAN VRATNI IZREZ, 
DOLŽINA ROKAVOV IN SPODAJ ROBLJENA S PREKRIVNIM ŠIVOM, 
KRATEK ROKAV,
ŽENSKA IZVEDBA,</t>
  </si>
  <si>
    <t>HLAČE LETNE
V VELIKOSTI: 36, 38, 40, 42, 44, 46, 48, 50</t>
  </si>
  <si>
    <t>MATERIAL 98%bombaž 2% elastan,2 stranska žepa in 2 zadnja pošita žepa z ojačanimi šivi, zapenjanje z gumbi in zadrgo, pas z zankami na pas 
V TEMNO MODRI BARVI
NATISNJEN LOGOTIP IN LOGOTIP MOBILNEGA PALIATIVNEGA TIMA</t>
  </si>
  <si>
    <t>HLAČE ZIMSKE
V VELIKOSTI: 36, 38, 40, 42, 44, 46, 48, 50</t>
  </si>
  <si>
    <t>MATERIAL 88% polyester/12% elastolefin,275 g/m², razegljiv lahek material, ki je zračen, nepremočljiv in odporen na veter, dvojni šivi na nogah, zapenjanje na zadrgo z zankami za pas, 2 stranska in zadnja žepa, stegenski žep z žepom za telefon in zavihkom s skirtim zatičem in vgrajenim držalom za dokumente, dodani reflektivni trakovi za boljšo vidljivost, 
V TEMNO MODRI BARVI
NATISNJEN LOGOTIP IN LOGOTIP MOBILNEGA PALIATIVNEGA TIMA</t>
  </si>
  <si>
    <t>10.</t>
  </si>
  <si>
    <t>podsklop: OBLAČILA ZA NMP</t>
  </si>
  <si>
    <t>OBLAČILA ZA NMP</t>
  </si>
  <si>
    <t>JAKNA ZAŠČITNA LETNA ORANŽNE BARVE</t>
  </si>
  <si>
    <t>ustreza zahtevam naslednjih standardov: SIST EN 343, EN 533 in EN 471</t>
  </si>
  <si>
    <t>z odsevnimi trakovi, z vsemi predpisanimi napisi (na hrbtu: ZDRAVNIK;  spredaj prsni del desno: začetnica imena in priimek; spredaj prsni del levo: logo SBNM; in na rokavih/ramenih)</t>
  </si>
  <si>
    <t>JAKNA ZAŠČITNA ZIMSKA ORANŽNE BARVE</t>
  </si>
  <si>
    <t xml:space="preserve">zgornja jakna GTX in srednji, termo sloj
z odsevnimi trakovi, z vsemi predpisanimi napisi (na hrbtu: ZDRAVNIK;  spredaj prsni del desno: začetnica imena in priimek; spredaj prsni del levo: logo SBNM; in na rokavih/ramenih) </t>
  </si>
  <si>
    <t>HLAČE ZAŠČITNE ORANŽNE BARVE</t>
  </si>
  <si>
    <t>z odsevnimi trakovi in všitkom na notranji strani.</t>
  </si>
  <si>
    <t>II.</t>
  </si>
  <si>
    <t>OSEBNA VAROVALNA OPREMA - TEKSTIL ZA OPERACIJSKE PROSTORE IN STERILIZACIJO</t>
  </si>
  <si>
    <t>podsklop: podsklop: OPERACIJSKE HLAČE IN JOPIČI</t>
  </si>
  <si>
    <t>podsklop: OPERACIJSKE HLAČE IN JOPIČI</t>
  </si>
  <si>
    <t xml:space="preserve">HLAČE OPERACIJSKE, ZELENE BARVE, 
V VELIKOSTIH: 
S= 40, M= 42-44, L=46-48, XL=50-52, XXL=54-56, XXXL=58-60 </t>
  </si>
  <si>
    <t>ZELENE BARVE (PANTONE - 328 C), 
LOGOTIP SB NM,
PAS NA ELASTIKO, 
BREZ RAZPORKA, 
PATENT NA DOLŽINI HLAČNIC,
VELIKOSTI SO OZNAČENE Z VŠITIM TRAKOM V STRANSKEM ŠIVU HLAČ, IN SICER:
S = ROZA OZNAKA, M=TEMNO MODRA OZNAKA, L= RUMENA OZNAKA, XL=TEMNO ZELENA OZNAKA, XXL=SVETLO ZELENA OZNAKA IN XXXL=TEMNO RDEČA OZNAKA
OPIS IZDELKA SKICA ŠT. 9</t>
  </si>
  <si>
    <t>200 g/m2, 60% BOMBAŽ 40% POLIESTER, NAVADNI KEEPER</t>
  </si>
  <si>
    <t>JOPIČ OPERACIJSKI  KRATEK ROKAV, ZELENE BARVE, 
V VELIKOSTIH: 
S= 40, M= 42-44, L=46-48, XL=50-52, XXL=54-56, XXXL=58-60</t>
  </si>
  <si>
    <t>ZELENE BARVE (PANTONE - 328 C), 
LOGOTIP SB NM,  
NA “V” VRATNI IZREZ,
NA PREKLOP SPREDAJ IN PREREZANO V PRSNEM DELU PO ŠIRINI, 
POŠIT PREKLOP NA SREDINI TRIKOTNO DO ODPRTINE "v" IZREZA, PAZI DA SE NE ODPIRA,
KRATEK ROKAV, 
BREZ OVRATNIKA, 
S PRSNIM IN  STRANSKIM ŽEPOM, 
VELIKOSTI SO OZNAČENE Z VŠITIM TRAKOM POD ŽEPOM, IN SICER
S = ROZA OZNAKA, M=TEMNO MODRA OZNAKA, L= RUMENA OZNAKA, XL=TEMNO ZELENA OZNAKA, XXL=SVETLO ZELENA OZNAKA IN XXXL=TEMNO RDEČA OZNAKA
OPIS IZDELKA SKICA ŠT. 9</t>
  </si>
  <si>
    <t>JOPIČ OPERACIJSKI DOLG ROKAV ZELENE BARVE, S= 40, M= 42-44, L=46-48, XL=50-52, XXL=54-56, XXXL=58-60</t>
  </si>
  <si>
    <t>ZELENE BARVE (PANTON - 328 C), 
LOGOTIP SB NM,
DOLG ROKAV  ZAKLJUČEN S PATENTOM,
SPREDNJI DELI DELJENI PO DOLŽINI IN ZAPETI PO SREDINI S SPENCI, 
OKROGEL VRATNI IZREZ, ZAKLJUČEN S PASPULNIM TRAKOM, KI SLUŽI TUDI KOT OZNAKA VELIKOSTI  IN SICER:
S = ROZA OZNAKA, M=TEMNO MODRA OZNAKA, L= RUMENA OZNAKA, XL=TEMNO ZELENA OZNAKA, XXL=SVETLO ZELENA OZNAKA IN XXXL=TEMNO RDEČA OZNAKA
DVEMA STRANSKIMA ŽEPOMA (V DESNEM TRAK ZA ŠKARJE), SLIKA ŠT. 2</t>
  </si>
  <si>
    <t>podsklop: podsklop: HLAČE IN JOPIČI STERILIZACIJA</t>
  </si>
  <si>
    <t>podsklop: HLAČE IN JOPIČI STERILIZACIJA</t>
  </si>
  <si>
    <t xml:space="preserve">HLAČE PINKI BARVE, 
V VELIKOSTIH: 
S= 40, M= 42-44, L=46-48, XL=50-52, XXL=54-56, XXXL=58-60 </t>
  </si>
  <si>
    <t>PINKI BARVE (točna barva določena naknadno med naročnikom in izbranim ponudnikom), 
LOGOTIP SB NM,
PAS NA ELASTIKO, 
BREZ RAZPORKA, 
PATENT NA DOLŽINI HLAČNIC,
VELIKOSTI SO OZNAČENE Z VŠITIM TRAKOM V STRANSKEM ŠIVU HLAČ, IN SICER:
S = ROZA OZNAKA, M=TEMNO MODRA OZNAKA, L= RUMENA OZNAKA, XL=TEMNO ZELENA OZNAKA, XXL=SVETLO ZELENA OZNAKA IN XXXL=TEMNO RDEČA OZNAKA
OPIS IZDELKA SKICA ŠT. 9</t>
  </si>
  <si>
    <t>JOPIČ KRATEK ROKAV, PINKI BARVE, 
V VELIKOSTIH: 
S= 40, M= 42-44, L=46-48, XL=50-52, XXL=54-56, XXXL=58-60</t>
  </si>
  <si>
    <t>PINKI BARVE (točna barva določena naknadno med naročnikom in izbranim ponudnikom), ), 
LOGOTIP SB NM,  
NA “V” VRATNI IZREZ,
NA PREKLOP SPREDAJ IN PREREZANO V PRSNEM DELU PO ŠIRINI, 
POŠIT PREKLOP NA SREDINI TRIKOTNO DO ODPRTINE "v" IZREZA, PAZI DA SE NE ODPIRA,
KRATEK ROKAV, 
BREZ OVRATNIKA, 
S PRSNIM IN  STRANSKIM ŽEPOM, 
VELIKOSTI SO OZNAČENE Z VŠITIM TRAKOM POD ŽEPOM, IN SICER
S = ROZA OZNAKA, M=TEMNO MODRA OZNAKA, L= RUMENA OZNAKA, XL=TEMNO ZELENA OZNAKA, XXL=SVETLO ZELENA OZNAKA IN XXXL=TEMNO RDEČA OZNAKA
OPIS IZDELKA SKICA ŠT. 9</t>
  </si>
  <si>
    <t>podsklop: podsklop: OPERACIJSKI PLAŠČI</t>
  </si>
  <si>
    <t>podsklop: OPERACIJSKI PLAŠČI</t>
  </si>
  <si>
    <t>PLAŠČ OPERACIJSKI MODRE BARVE, POLIESTER, VEL. S, M, L, XL, XXL, XXXL</t>
  </si>
  <si>
    <t>MODRE BARVE, 
LOGOTIP SB NM,
PRANJE PRI 60OC, OBSTOJEN NA 140 PRANJ, 
NAVZVEN PROPUSTEN ZA ZNOJ, NAVZNOTER NE,
VGRAJENA ANTISTATIČNA NITKA,
OPIS IZDELKA SKICA ŠT. 11</t>
  </si>
  <si>
    <t>130 G/M2, 99% POLIESTER, 1 % KARBONSKA VLAKNA</t>
  </si>
  <si>
    <t>PLAŠČ OPERACIJSKI ZELENA BARVE, POLIESTER, VEL. S, M, L, XL, XXL, XXXL</t>
  </si>
  <si>
    <t>ZELENE BARVE, 
LOGOTIP SB NM,
PRANJE PRI 60OC, OBSTOJEN NA 140 PRANJ, 
NAVZVEN PROPUSTEN ZA ZNOJ, NAVZNOTER NE,
VGRAJENA ANTISTATIČNA NITKA,
VELIKA ADSORBCIJSKA SPOSOBNST NA SREDINI SPREDNJEGA DELA,
OPIS IZDELKA SKICA ŠT. 11</t>
  </si>
  <si>
    <t>podsklop: podsklop: NOGAVICE OPERACIJSKE PLETENE</t>
  </si>
  <si>
    <t>podsklop: NOGAVICE OPERACIJSKE PLETENE</t>
  </si>
  <si>
    <t>NOGAVICA OPERACIJSKA KRATKA BELE BARVE, 80% BOMBAŽ, 20% POLIAMID</t>
  </si>
  <si>
    <t>DOLŽINA 40 CM ±1 CM, ŠIRINA 8 CM ±0,5 CM,TEŽA 20 GRAMOV ±1 GRAM;
DOLŽINA NATEGLJIVA: 68 DO 70 CM, ŠIRINA PA 22 DO 23 CM</t>
  </si>
  <si>
    <t>BELE BARVE,
LOGOTIP SB NM,
BREZ PETE,
ZAKLJUČEK NOGAVICE ELASTIKA - LATEKS ČISTO BEL S POLIAMIDOM,
OBDELANO ANTIALERGIJSKO,
NEVTRALNI Ph</t>
  </si>
  <si>
    <t>PAR</t>
  </si>
  <si>
    <t>podsklop: podsklop: PULI OPERACIJSKI</t>
  </si>
  <si>
    <t>podsklop: PULI OPERACIJSKI</t>
  </si>
  <si>
    <t>PULI OPERACIJSKI ZELENE BARVE- RAMENČNIK, 100% BOMBAŽ ČESANI, PLETIVO DESNO DESNO (FEINRIPP), VEL. M, L</t>
  </si>
  <si>
    <t>PULI OVRATNIK IN POKRIVALO RAMEN,
BREZ ROKAVOV - ZA POD OPERACIJSKI PLAŠČ,
ZELENE BARVE,
LOGOTIP SB NM</t>
  </si>
  <si>
    <t>180 g/m2</t>
  </si>
  <si>
    <t>PULI OPERACIJSKI ZELENE BARVE, 100% BOMBAŽ ČESANI, PLETIVO DESNO DESNO (FEINRIPP), VEL. M, L</t>
  </si>
  <si>
    <t>PULI OVRATNIK,
KRATKI ROKAV DOLŽ. 35 CM MERJENO OD  RAMEN (ZA POD OPERACIJSKI PLAŠČ),
ZELENE BARVE,
LOGOTIP SB NM</t>
  </si>
  <si>
    <t>III.</t>
  </si>
  <si>
    <t xml:space="preserve">OSEBNA VAROVALNA OPREMA - DELOVNA OBUTEV </t>
  </si>
  <si>
    <t>podsklop: ZAPRTA BELA OBUTEV, MOŠKA ŽENSKA</t>
  </si>
  <si>
    <t>ODPRT</t>
  </si>
  <si>
    <t>ZAPRTA BELA OBUTEV, MOŠKA ŽENSKA</t>
  </si>
  <si>
    <t xml:space="preserve">ZAPRTA DELOVNA OBUTEV V BELI BARVI TIP 1 (ŽENSKI MODEL)
V VELIKOSTIH ŠT. 35, 36, 37, 38, 39, 40, 41, 42 </t>
  </si>
  <si>
    <t>ČEVLJI ORTOPEDSKI, NIZKI BREZ ZAŠČITNE KAPICE - beli, standard: SIST EN ISO 20347:2022 OB (obutev brez zaščitne kapice), A (an-sta-čna obutev), E (blaženje energije v petnem delu); primerne za zdravstveni kader; ponudba mora zajema- najmanj 2 različna modela ženske obutve in najmanj 2 različna modela moške obutve (istega cenovnega razreda), ki izpolnjujejo zahteve naročnika; možnost nabave vsakega modela v različnih velikos-h: moški: 41-47 in ženski: 35-42; ponudnik mora v ponudbi obvezno predloži- slikovni material in opis in navedbo standardov za vsak ponujeni model; obutev naj bo lahka in čimbolj zračna; z možnostjo menjave vložkov, vložki naj bodo pralni (ponudba naj vsebuje tudi ceno/EM za primer naknadnega dokupa vložkov); podplat ne sme pušča- barvnih sledi na talnih površinah</t>
  </si>
  <si>
    <t>ENAKOVREDNO KOT: SQUAD SR, BELI ŽENSKI MODEL, proizvajalec: Skechers</t>
  </si>
  <si>
    <t xml:space="preserve">Tehnična dokumentacija ponujenega artikla mora vsebovati podatke za VSE parametre (standardi, certifikati, lastnosti,…), ki so zahtevani s strani naročnika v razpisni dokumentaciji in njenih prilogah.  </t>
  </si>
  <si>
    <t xml:space="preserve">ZAPRTA DELOVNA OBUTEV V BELI BARVI TIP 2 (MOŠKI MODEL)
V VELIKOSTIH ŠT. 41, 42, 43, 44, 45, 46, 47  </t>
  </si>
  <si>
    <t>ENAKOVREDNO KOT: SQUAD SR, BELI MOŠKI MODEL, proizvajalec: Skechers</t>
  </si>
  <si>
    <t xml:space="preserve">ZAPRTA DELOVNA OBUTEV V BELI BARVI TIP 3 (UNISEX MODEL) 
V VELIKOSTIH ŠT. 35, 36, 37, 38, 39, 40, 41, 42, 43, 44, 45, 46, 47  </t>
  </si>
  <si>
    <t>ENAKOVREDNO KOT: CHAMP, BELI, UNISEX, proizvajalec: Safety Jogger professional</t>
  </si>
  <si>
    <t xml:space="preserve">ZAPRTA DELOVNA OBUTEV V BELI BARVI TIP 4 (UNISEX MODEL) 
V VELIKOSTIH ŠT. 35, 36, 37, 38, 39, 40, 41, 42, 43, 44, 45, 46, 47  </t>
  </si>
  <si>
    <t>ENAKOVREDNO KOT: KASSIE, BELI, UNISEX, proizvajalec: Oxypas</t>
  </si>
  <si>
    <t xml:space="preserve">ZAPRTA DELOVNA OBUTEV V ČRNI BARVI TIP 1 (ŽENSKI MODEL)
V VELIKOSTIH ŠT. 35, 36, 37, 38, 39, 40, 41, 42 </t>
  </si>
  <si>
    <t>ČEVLJI ORTOPEDSKI, NIZKI BREZ ZAŠČITNE KAPICE -  standard: SIST EN ISO 20347:2022 OB (obutev brez zaščitne kapice), A (an-sta-čna obutev), E (blaženje energije v petnem delu); primerne za zdravstveni kader; ponudba mora zajema- najmanj 2 različna modela ženske obutve in najmanj 2 različna modela moške obutve (istega cenovnega razreda), ki izpolnjujejo zahteve naročnika; možnost nabave vsakega modela v različnih velikos-h: moški: 41-47 in ženski: 35-42; ponudnik mora v ponudbi obvezno predloži- slikovni material in opis in navedbo standardov za vsak ponujeni model; obutev naj bo lahka in čimbolj zračna; z možnostjo menjave vložkov, vložki naj bodo pralni (ponudba naj vsebuje tudi ceno/EM za primer naknadnega dokupa vložkov); podplat ne sme pušča- barvnih sledi na talnih površinah</t>
  </si>
  <si>
    <t>ENAKOVREDNO KOT: SQUAD SR, ŽENSKI MODEL, proizvajalec: Skechers</t>
  </si>
  <si>
    <t xml:space="preserve">ZAPRTA DELOVNA OBUTEV V ČRNI BARVI TIP 2 (MOŠKI MODEL)
V VELIKOSTIH ŠT. 41, 42, 43, 44, 45, 46, 47  </t>
  </si>
  <si>
    <t>ČEVLJI ORTOPEDSKI, NIZKI BREZ ZAŠČITNE KAPICE - standard: SIST EN ISO 20347:2022 OB (obutev brez zaščitne kapice), A (an-sta-čna obutev), E (blaženje energije v petnem delu); primerne za zdravstveni kader; ponudba mora zajema- najmanj 2 različna modela ženske obutve in najmanj 2 različna modela moške obutve (istega cenovnega razreda), ki izpolnjujejo zahteve naročnika; možnost nabave vsakega modela v različnih velikos-h: moški: 41-47 in ženski: 35-42; ponudnik mora v ponudbi obvezno predloži- slikovni material in opis in navedbo standardov za vsak ponujeni model; obutev naj bo lahka in čimbolj zračna; z možnostjo menjave vložkov, vložki naj bodo pralni (ponudba naj vsebuje tudi ceno/EM za primer naknadnega dokupa vložkov); podplat ne sme pušča- barvnih sledi na talnih površinah</t>
  </si>
  <si>
    <t>ENAKOVREDNO KOT: SQUAD SR, MOŠKI MODEL, proizvajalec: Skechers</t>
  </si>
  <si>
    <t>podsklop: PVC NATIKAČI ZA COB IN STERILIZACIJO</t>
  </si>
  <si>
    <t>PVC NATIKAČI ZA COB IN STERILIZACIJO</t>
  </si>
  <si>
    <t xml:space="preserve">COKLI IZ UMETNE MASE UNISEX
v velikostih 35, 36, 37, 38, 39, 40, 41, 42, 43, 44, 45, 46 </t>
  </si>
  <si>
    <t>Specialni čevlji za operacijske enote oziroma prostore. Izpolnjevati mora zahteve iz EU direktive certifikat za profesionalni natikač EN ISO 20347:2012, OB / A / E / SRA. V skladu ESD certifikatom EN ISO 61340-4-3 in EN 61340-5-1. Surovinska sestava obutve mora biti iz 100% poliuretana.</t>
  </si>
  <si>
    <t>•	obutev mora zadostovati dodatnim minimalnim zahtevam standarda po zahtevi OB - brez zaščitne kapice;
•	obutev mora zadostovati dodatnim minimalnim zahtevam standarda po zahtevi ESD – antistatični čep za odvajanje statične elektrike;
•	obutev mora zadostovati dodatnim minimalnim zahtevam standarda po zahtevi SRA - proti zdrsne lastnosti, antizdrsen podplat (zelo dober oprijem na podlago);
•	obutev mora zadostovati dodatnim minimalnim zahtevam standarda po zahtevi E - blaženje energije v petnem delu;
•	obutev mora imeti visoko odpornost na hidrolizo, da ostane poliuretanski material dlje odporen na reakcijo z vodo, vodno paro ali vlago;
•	obutev mora biti in v zeleni, modri, temno roza in beli barvi;
•	obutev mora biti pralna, možnost sterilizacije in dezinfekcije;
•	obutev mora omogočati mora večkratno uporabo;
•	obutev mora omogočati tiho hojo;
•	obutev mora biti lahka in zračna;
•	obutev mora biti anatomske oblike in udobna za nošenje;
•	obutev mora biti zgoraj zaprta s pokrovom, ki preprečuje vdor tekočine v zamašek ter hkrati zračna z prezračevalnimi luknjami ob strani;
•	zahteva se velikost obutve od 34 do 50;
•	priloženo navodilo za uporabo v slovenskem jeziku. | Pranje: do 90 °C
Sušenje: do 60 °C |</t>
  </si>
  <si>
    <t xml:space="preserve">podsklop: ŠKORNJI ZA COB IN PATOLOGIJO </t>
  </si>
  <si>
    <t xml:space="preserve">ŠKORNJI ZA COB IN PATOLOGIJO </t>
  </si>
  <si>
    <t>ŠKORNJI BELI
v velikosti: 40, 41, 42, 43, 44, 45, 46, 47</t>
  </si>
  <si>
    <t>EN ISO 20347:2012 - 04 A E Cl FO SRC - Zaščitna obutev za poklicno uporabo EN ISO 20344:2012 - Osebna varovalna oprema - Metode preskušanja obutve</t>
  </si>
  <si>
    <t>Brez zaščitne kapice (OB) / odpornost na olja in goriva (FO) / antistatične lastnosti (A) / blaženje energije v petnem delu (E) / prepustnost in vpijanje vode (WRU) / izolacija podplatnega dela pred mrazom (Cl) / protizdrsnost na keramičnih ploščicah z raztopino iz natrija, sulfata in etra ter glicerina (SRC) /
Kategorija osebne varovalne opreme: Il. (druga)
Zgornji material: PU
Podloga: poliestrska tkanina 
Vložek: ločljiv oblazinjen tekstilni</t>
  </si>
  <si>
    <t>podsklop: OBUTEV ZA TEHNIČNE STROKE</t>
  </si>
  <si>
    <t>OBUTEV ZA TEHNIČNE STROKE</t>
  </si>
  <si>
    <t>ČEVLJI ORTOPEDSKI - NIZKI Z ZAŠČITNO NEKOVINSKO KAPICO
v velikosti: 40, 41, 42, 43, 44, 45, 46, 47</t>
  </si>
  <si>
    <t>EN ISO 20345:2022
SB, A, P, E, FO, WR</t>
  </si>
  <si>
    <t>MATERIAL OMOGOČA IZHLAPEVANJE ZNOJA
ZGORNJI DEL: MEHKO NARAVNO USNJE,
PODLOGA: NARAVNO USNJE ali KOŽI PRIJAZEN MATERIAL, KI DIHA,
PODPLAT: NEDRSEČ, KI NE PUŠČA SLEDI
TEMNE BARVE,
Z ZAŠČITNO NEKOVINSKO KAPICO,
ŠIVANA OBUTEV,
NIZKI,
V CELOTI ZAPRTI, 
FIKSIRAJO PETO,
ORTOPEDSKO OBLIKOVANI,
BLAŽENJE ENERGIJE V PETNEM DELU,
PROTIDRSNI PODPLAT, KI JE ODPOREN NA KISLINE, OLJA GORIVA,
NEPREMOČLJIVI,
NUDIJO USTREZNO ZAŠČITO PRED MIKROKLIMATSKIMI VPLIVI IN VODO.</t>
  </si>
  <si>
    <t>ČEVLJI ORTOPEDSKI-NIZKI
Z ZAŠČITNO NEKOVINSKO KAPICO ZA ELEKTRIČARJE
v velikosti: 40, 41, 42, 43, 44, 45, 46, 47</t>
  </si>
  <si>
    <t>EN ISO 20345:2022
SB, A, P, E, FO</t>
  </si>
  <si>
    <t xml:space="preserve">MATERIAL OMOGOČA IZHLAPEVANJE ZNOJA
ZGORNJI DEL: MEHKO NARAVNO USNJE,
PODLOGA: NARAVNO USNJE ali KOŽI PRIJAZEN MATERIAL, KI DIHA,
PODPLAT: GROBA GUMA
TEMNE BARVE,
Z ZAŠČITNO NEKOVINSKO KAPICO,
ŠIVANA OBUTEV,
NIZKI,
V CELOTI ZAPRTI, 
FIKSIRAJO PETO,
ORTOPEDSKO OBLIKOVANI,
BLAŽENJE ENERGIJE V PETNEM DELU
PROTIDRSNI PODPLAT, KI JE ODPOREN NA KISLINE, OLJA IN GORIVA,
NEPREMOČLJIVI,
NUDIJO USTREZNO ZAŠČITO PRED MIKROKLIMATSKIMI VPLIVI 
MOŠKI
</t>
  </si>
  <si>
    <t>ČEVLJI ORTOPEDSKI NIZKI
BREZ ZAŠČITNE KAPICE
v velikosti: 40, 41, 42, 43, 44, 45, 46, 47</t>
  </si>
  <si>
    <t>EN ISO 20347:2022
OB, A, E, WR</t>
  </si>
  <si>
    <t>MATERIAL OMOGOČA IZHLAPEVANJE ZNOJA
ZGORNJI DEL: MEHKO NARAVNO USNJE,
PODLOGA: NARAVNO USNJE ali KOŽI PRIJAZEN MATERIAL, KI DIHA,
PODPLAT: NEDRSEČ
TEMNE BARVE,
BREZ ZAŠČITNE KAPICE,
ŠIVANA OBUTEV,
NIZKI,
V CELOTI ZAPRTI, 
FIKSIRAJO PETO,
ORTOPEDSKO OBLIKOVANI,
BLAŽENJE ENERGIJE V PETNEM DELU,
NEDRSEČI (NOGA-OBUTEV, OBUTEV-TLA),
NEPREMOČLJIVI,
NUDIJO USTREZNO ZAŠČITO PRED MIKROKLIMATSKIMI VPLIVI IN VODO,
MOŠKI IN ŽENSKI</t>
  </si>
  <si>
    <t>ŠKORNJI
v velikosti: 40, 41, 42, 43, 44, 45, 46, 47</t>
  </si>
  <si>
    <t xml:space="preserve">EN ISO 20347
</t>
  </si>
  <si>
    <t>Brez zaščitne kapice, široko kopito, enostavno sezuvanje, visoka protizdrstnost, lahki, termoizolativni (poleti hladni, pozimi topli), za poljedelstvo, živinorejo in industrijo
Zgornji material: PU
Podloga: poliestrska tkanina 
Vložek: ločljiv 
temne barve</t>
  </si>
  <si>
    <t>podsklop: OBUTEV ZA KUHINJO</t>
  </si>
  <si>
    <t>OBUTEV ZA KUHINJO</t>
  </si>
  <si>
    <t xml:space="preserve">ČEVLJI UNISEX ORTOPEDSKI, NIZKI BREZ ZAŠČITNE KAPICE ZA KUHINJO
v velikosti 35, 36, 37, 38, 39, 40, 41, 42, 43, 44, 45, 46
</t>
  </si>
  <si>
    <t>EN ISO 20347 OB, A, E, WRU, SRC 
MATERIAL OMOGOČA IZHLAPEVANJE ZNOJA
ZGORNJI DEL: MEHKO GLADKO NARAVNO USNJE Z MEHKO OBLAZINJENIM OVRATNIKOM,
PODLOGA: NARAVNO USNJE ali KOŽI PRIJAZEN MATERIAL, KI DIHA,
PODPLAT: NEDRSEČ</t>
  </si>
  <si>
    <t>BELI,
ŠIVANA OBUTEV,
BREZ ZAŠČITNE KAPICE
ORTOPEDSKO OBLIKOVAN,
STABILEN OPETNIK, 
BREZ PET
BLAŽENJE ENERGIJE V PETNEM DELU,
NEDRSEČI (NOGA-OBUTEV, OBUTEV-TLA),
ZRAČNI,
LAHKI,
USTREZATI ZAHTEVAM HACCP,
ENOSTAVNI ZA ČIŠČENJE, VZDRŽEVANJE IN RAZKUŽEVANJE,
Z MOŽNOSTJO ZAMENJAVE VLOŽKOV
MOŠKI IN ŽENSKI.</t>
  </si>
  <si>
    <t>IV.</t>
  </si>
  <si>
    <t>RTG ZAŠČITNA OBLAČILA</t>
  </si>
  <si>
    <t xml:space="preserve">podsklop: OSEBNA VAROVALNA OPREMA - RTG ZAŠČITA </t>
  </si>
  <si>
    <t xml:space="preserve">OSEBNA VAROVALNA OPREMA - RTG ZAŠČITA </t>
  </si>
  <si>
    <t>Telovnik s krilom</t>
  </si>
  <si>
    <t>za zaščito pred sevanji, v velikosti S, M, L, XL, XXL, XXL
krilo v dolžini 65 cm, 70cm, 75cm, 80cm, 85cm</t>
  </si>
  <si>
    <t>Pb</t>
  </si>
  <si>
    <t>kakovostno in funkcionalno enakovredno kot: izdelek proizvajalcev Mavig, Kiran ali Europrotex</t>
  </si>
  <si>
    <t>kpl</t>
  </si>
  <si>
    <t>Ščitnik za vrat (ščitnico in prsa)</t>
  </si>
  <si>
    <t>za zaščito pred sevanji, v velikosti S, M, L, XL, XXL</t>
  </si>
  <si>
    <t>kos</t>
  </si>
  <si>
    <t>Plašč zaščitni</t>
  </si>
  <si>
    <t>Očala zaščitna</t>
  </si>
  <si>
    <t>za zaščito pred sevanji, primerna za nošenje skupaj s korekcijskimi očali</t>
  </si>
  <si>
    <t>podsklop: OSEBNA VAROVALNA OPREMA - RTG ZAŠČITA ZA KATETRSKI LABORATORIJ</t>
  </si>
  <si>
    <t>OSEBNA VAROVALNA OPREMA - RTG ZAŠČITA ZA KATETRSKI LABORATORIJ</t>
  </si>
  <si>
    <t>Kapa zaščitna</t>
  </si>
  <si>
    <t xml:space="preserve">kakovostno in funkcionalno enakovredno kot: izdelek RADPAD ORANGE NO BRAINER </t>
  </si>
  <si>
    <t>Podloga zaščitna</t>
  </si>
  <si>
    <t>za zaščito pred sevanji</t>
  </si>
  <si>
    <t>kakovostno in funkcionalno enakovredno kot: izdelek RADPAD ORANGE P LEFT SUBCLAVIAN SHIELD W ABSORBENT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</si>
</sst>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80">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0" xfId="3" applyBorder="1">
      <alignment horizontal="left" vertical="center" wrapText="1"/>
    </xf>
    <xf numFmtId="0" fontId="1" fillId="0" borderId="21" xfId="3" applyBorder="1">
      <alignment horizontal="left" vertical="center" wrapText="1"/>
    </xf>
    <xf numFmtId="0" fontId="1" fillId="0" borderId="22" xfId="3" applyBorder="1">
      <alignment horizontal="left" vertical="center" wrapText="1"/>
    </xf>
    <xf numFmtId="0" fontId="3" fillId="2" borderId="6" xfId="4" applyBorder="1" applyAlignment="1">
      <alignment horizontal="right" vertical="center"/>
    </xf>
    <xf numFmtId="3" fontId="1" fillId="0" borderId="9" xfId="3" applyNumberFormat="1" applyBorder="1" applyAlignment="1">
      <alignment horizontal="right" vertical="center" wrapText="1"/>
    </xf>
    <xf numFmtId="3" fontId="1" fillId="0" borderId="11" xfId="3" applyNumberFormat="1" applyBorder="1" applyAlignment="1">
      <alignment horizontal="right" vertical="center" wrapText="1"/>
    </xf>
    <xf numFmtId="3" fontId="1" fillId="0" borderId="13" xfId="3" applyNumberFormat="1"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1" fillId="0" borderId="16" xfId="3" applyBorder="1">
      <alignment horizontal="left" vertical="center" wrapText="1"/>
    </xf>
    <xf numFmtId="0" fontId="1" fillId="0" borderId="16" xfId="3" applyBorder="1" applyAlignment="1">
      <alignment horizontal="center" vertical="center" wrapText="1"/>
    </xf>
    <xf numFmtId="3" fontId="1" fillId="0" borderId="16" xfId="3" applyNumberFormat="1" applyBorder="1" applyAlignment="1">
      <alignment horizontal="right" vertical="center" wrapText="1"/>
    </xf>
    <xf numFmtId="164" fontId="1" fillId="4" borderId="16" xfId="3" applyNumberFormat="1" applyFill="1" applyBorder="1" applyAlignment="1" applyProtection="1">
      <alignment horizontal="right" vertical="center" wrapText="1"/>
      <protection locked="0"/>
    </xf>
    <xf numFmtId="165" fontId="1" fillId="4" borderId="16" xfId="3" applyNumberFormat="1" applyFill="1" applyBorder="1" applyAlignment="1" applyProtection="1">
      <alignment horizontal="right" vertical="center" wrapText="1"/>
      <protection locked="0"/>
    </xf>
    <xf numFmtId="166" fontId="1" fillId="4" borderId="16" xfId="3" applyNumberFormat="1" applyFill="1" applyBorder="1" applyAlignment="1" applyProtection="1">
      <alignment horizontal="right" vertical="center" wrapText="1"/>
      <protection locked="0"/>
    </xf>
    <xf numFmtId="164" fontId="1" fillId="0" borderId="16" xfId="3" applyNumberFormat="1" applyBorder="1" applyAlignment="1" applyProtection="1">
      <alignment horizontal="right" vertical="center" wrapText="1"/>
      <protection hidden="1"/>
    </xf>
    <xf numFmtId="0" fontId="1" fillId="4" borderId="16" xfId="3" applyFill="1" applyBorder="1" applyProtection="1">
      <alignment horizontal="left" vertical="center" wrapText="1"/>
      <protection locked="0"/>
    </xf>
    <xf numFmtId="0" fontId="1" fillId="4" borderId="17" xfId="3" applyFill="1" applyBorder="1" applyProtection="1">
      <alignment horizontal="left" vertical="center" wrapText="1"/>
      <protection locked="0"/>
    </xf>
    <xf numFmtId="0" fontId="1" fillId="0" borderId="2" xfId="3" applyBorder="1">
      <alignment horizontal="left" vertical="center" wrapText="1"/>
    </xf>
    <xf numFmtId="0" fontId="1" fillId="0" borderId="15" xfId="3" applyBorder="1" applyAlignment="1">
      <alignment horizontal="right" vertical="center" wrapText="1"/>
    </xf>
    <xf numFmtId="3" fontId="1" fillId="0" borderId="17" xfId="3" applyNumberFormat="1" applyBorder="1" applyAlignment="1">
      <alignment horizontal="right" vertical="center" wrapText="1"/>
    </xf>
    <xf numFmtId="0" fontId="1" fillId="0" borderId="9" xfId="3" applyBorder="1" applyAlignment="1">
      <alignment horizontal="right" vertical="center" wrapText="1"/>
    </xf>
    <xf numFmtId="0" fontId="1" fillId="0" borderId="11" xfId="3" applyBorder="1" applyAlignment="1">
      <alignment horizontal="right" vertical="center" wrapText="1"/>
    </xf>
    <xf numFmtId="0" fontId="1" fillId="0" borderId="13" xfId="3" applyBorder="1" applyAlignment="1">
      <alignment horizontal="right" vertical="center" wrapText="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xf numFmtId="0" fontId="1" fillId="0" borderId="17" xfId="3" applyBorder="1" applyAlignment="1">
      <alignment horizontal="right" vertical="center" wrapText="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VCBR8fdtEcNq1trSGyxYJOB28rSjMDtobv707VwZbf7JbFq/eP4H232HtUT6hwhWDNxG9aMUIDsnbqhiiCtvEQ==" saltValue="R0WEDrFGScj/net/VkRwTQ=="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16-15/25&amp;RStran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row>
    <row r="10" spans="2:3" ht="20.100000000000001" customHeight="1" x14ac:dyDescent="0.25">
      <c r="B10" s="11" t="s">
        <v>31</v>
      </c>
      <c r="C10" s="12" t="s">
        <v>38</v>
      </c>
    </row>
    <row r="11" spans="2:3" ht="20.100000000000001" customHeight="1" x14ac:dyDescent="0.25">
      <c r="B11" s="11" t="s">
        <v>32</v>
      </c>
      <c r="C11" s="12" t="s">
        <v>39</v>
      </c>
    </row>
    <row r="12" spans="2:3" ht="20.100000000000001" customHeight="1" x14ac:dyDescent="0.25">
      <c r="B12" s="11" t="s">
        <v>33</v>
      </c>
      <c r="C12" s="12" t="s">
        <v>40</v>
      </c>
    </row>
    <row r="13" spans="2:3" ht="20.100000000000001" customHeight="1" thickBot="1" x14ac:dyDescent="0.3">
      <c r="B13" s="13" t="s">
        <v>34</v>
      </c>
      <c r="C13" s="14"/>
    </row>
    <row r="15" spans="2:3" x14ac:dyDescent="0.25">
      <c r="B15" s="6" t="s">
        <v>41</v>
      </c>
    </row>
  </sheetData>
  <sheetProtection algorithmName="SHA-512" hashValue="S6QeXTxMgLphEYziDfHR7VtcK70ftwEAuoWFKf+hI8oN+hNicQrD4RzlEPhoJYTHXxV9dYEeWEC5hBErCG7YBg==" saltValue="yrY4kmts4R4X533756nfpg=="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16-15/25&amp;RStran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42</v>
      </c>
      <c r="C4" s="8"/>
    </row>
    <row r="5" spans="2:3" ht="20.100000000000001" customHeight="1" x14ac:dyDescent="0.25">
      <c r="B5" s="9" t="s">
        <v>43</v>
      </c>
      <c r="C5" s="15"/>
    </row>
    <row r="6" spans="2:3" ht="20.100000000000001" customHeight="1" x14ac:dyDescent="0.25">
      <c r="B6" s="11" t="s">
        <v>44</v>
      </c>
      <c r="C6" s="16"/>
    </row>
    <row r="7" spans="2:3" ht="27" customHeight="1" x14ac:dyDescent="0.25">
      <c r="B7" s="11" t="s">
        <v>45</v>
      </c>
      <c r="C7" s="16"/>
    </row>
    <row r="8" spans="2:3" ht="20.100000000000001" customHeight="1" x14ac:dyDescent="0.25">
      <c r="B8" s="11" t="s">
        <v>46</v>
      </c>
      <c r="C8" s="16"/>
    </row>
    <row r="9" spans="2:3" ht="20.100000000000001" customHeight="1" x14ac:dyDescent="0.25">
      <c r="B9" s="11" t="s">
        <v>47</v>
      </c>
      <c r="C9" s="16"/>
    </row>
    <row r="10" spans="2:3" ht="20.100000000000001" customHeight="1" x14ac:dyDescent="0.25">
      <c r="B10" s="11" t="s">
        <v>48</v>
      </c>
      <c r="C10" s="16"/>
    </row>
    <row r="11" spans="2:3" ht="20.100000000000001" customHeight="1" thickBot="1" x14ac:dyDescent="0.3">
      <c r="B11" s="13" t="s">
        <v>49</v>
      </c>
      <c r="C11" s="17"/>
    </row>
  </sheetData>
  <sheetProtection algorithmName="SHA-512" hashValue="zH2ZUPs4gwlmK/kS+qkEOctKG5UTKToGCLWNrRDdjeSd4bUcwRzSR8/srdmll1oOgZemXLLoYoARn/SXZoj8tQ==" saltValue="2O8vzcturGRLCfEizDkajw=="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16-15/25&amp;RStran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50</v>
      </c>
    </row>
  </sheetData>
  <sheetProtection algorithmName="SHA-512" hashValue="yRXb5fkZWNkvuBCa0z/SDjHuWv5zpcWicp51Pi2ys/e1DE0zYhrrcXsPaB+/VD9Al7sHxkY2YpNEy77nVYqylw==" saltValue="lDZzEx1QQFkOqKaemkwkow=="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16-15/25&amp;RStran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W92"/>
  <sheetViews>
    <sheetView topLeftCell="B1" workbookViewId="0"/>
  </sheetViews>
  <sheetFormatPr defaultRowHeight="12.75" x14ac:dyDescent="0.25"/>
  <cols>
    <col min="1" max="1" width="15.7109375" style="1" hidden="1" customWidth="1"/>
    <col min="2" max="2" width="7.28515625" style="1" customWidth="1"/>
    <col min="3" max="3" width="53.5703125" style="1" customWidth="1"/>
    <col min="4" max="5" width="77.5703125" style="1" customWidth="1"/>
    <col min="6" max="6" width="66.7109375" style="1" customWidth="1"/>
    <col min="7" max="7" width="23"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7.7109375" style="1" customWidth="1"/>
    <col min="15" max="16" width="13.7109375" style="1" customWidth="1"/>
    <col min="17" max="18" width="17.28515625" style="1" customWidth="1"/>
    <col min="19" max="19" width="20.7109375" style="1" customWidth="1"/>
    <col min="20" max="20" width="25.7109375" style="1" customWidth="1"/>
    <col min="21" max="21" width="20.7109375" style="1" customWidth="1"/>
    <col min="22" max="22" width="12.7109375" style="1" customWidth="1"/>
    <col min="23" max="23" width="25.7109375" style="1" customWidth="1"/>
    <col min="24" max="16384" width="9.140625" style="1"/>
  </cols>
  <sheetData>
    <row r="4" spans="1:23" ht="15.75" x14ac:dyDescent="0.25">
      <c r="C4" s="76" t="s">
        <v>51</v>
      </c>
    </row>
    <row r="5" spans="1:23" ht="18" x14ac:dyDescent="0.25">
      <c r="B5" s="77" t="s">
        <v>52</v>
      </c>
      <c r="C5" s="2" t="s">
        <v>53</v>
      </c>
    </row>
    <row r="7" spans="1:23" x14ac:dyDescent="0.25">
      <c r="C7" s="78" t="str">
        <f>IF('2. Podatki o ponudniku'!C5&lt;&gt;"","Naziv ponudnika: " &amp; '2. Podatki o ponudniku'!C5,"")</f>
        <v/>
      </c>
    </row>
    <row r="8" spans="1:23" x14ac:dyDescent="0.25">
      <c r="C8" s="78" t="str">
        <f>IF('2. Podatki o ponudniku'!C7&lt;&gt;"","Identifikacijska številka za DDV: " &amp; '2. Podatki o ponudniku'!C7,"")</f>
        <v/>
      </c>
    </row>
    <row r="10" spans="1:23" ht="13.5" thickBot="1" x14ac:dyDescent="0.3"/>
    <row r="11" spans="1:23" ht="13.5" thickBot="1" x14ac:dyDescent="0.3">
      <c r="A11" s="49" t="s">
        <v>54</v>
      </c>
      <c r="B11" s="54" t="s">
        <v>55</v>
      </c>
      <c r="C11" s="18" t="s">
        <v>56</v>
      </c>
      <c r="D11" s="18"/>
      <c r="E11" s="18"/>
      <c r="F11" s="18"/>
      <c r="G11" s="18"/>
      <c r="H11" s="18" t="s">
        <v>57</v>
      </c>
      <c r="I11" s="18"/>
      <c r="J11" s="8"/>
      <c r="K11" s="7"/>
      <c r="L11" s="18" t="s">
        <v>58</v>
      </c>
      <c r="M11" s="18"/>
      <c r="N11" s="18"/>
      <c r="O11" s="18"/>
      <c r="P11" s="18"/>
      <c r="Q11" s="18"/>
      <c r="R11" s="18"/>
      <c r="S11" s="18"/>
      <c r="T11" s="18"/>
      <c r="U11" s="18"/>
      <c r="V11" s="18"/>
      <c r="W11" s="8"/>
    </row>
    <row r="12" spans="1:23" ht="26.25" thickBot="1" x14ac:dyDescent="0.3">
      <c r="A12" s="50" t="s">
        <v>59</v>
      </c>
      <c r="B12" s="19" t="s">
        <v>60</v>
      </c>
      <c r="C12" s="20" t="s">
        <v>61</v>
      </c>
      <c r="D12" s="20" t="s">
        <v>62</v>
      </c>
      <c r="E12" s="20" t="s">
        <v>63</v>
      </c>
      <c r="F12" s="20" t="s">
        <v>64</v>
      </c>
      <c r="G12" s="20" t="s">
        <v>65</v>
      </c>
      <c r="H12" s="20" t="s">
        <v>66</v>
      </c>
      <c r="I12" s="20" t="s">
        <v>67</v>
      </c>
      <c r="J12" s="21" t="s">
        <v>68</v>
      </c>
      <c r="K12" s="19" t="s">
        <v>69</v>
      </c>
      <c r="L12" s="20" t="s">
        <v>70</v>
      </c>
      <c r="M12" s="20" t="s">
        <v>71</v>
      </c>
      <c r="N12" s="20" t="s">
        <v>72</v>
      </c>
      <c r="O12" s="20" t="s">
        <v>73</v>
      </c>
      <c r="P12" s="20" t="s">
        <v>74</v>
      </c>
      <c r="Q12" s="20" t="s">
        <v>75</v>
      </c>
      <c r="R12" s="20" t="s">
        <v>76</v>
      </c>
      <c r="S12" s="20" t="s">
        <v>77</v>
      </c>
      <c r="T12" s="20" t="s">
        <v>78</v>
      </c>
      <c r="U12" s="20" t="s">
        <v>79</v>
      </c>
      <c r="V12" s="20" t="s">
        <v>80</v>
      </c>
      <c r="W12" s="21" t="s">
        <v>81</v>
      </c>
    </row>
    <row r="13" spans="1:23" ht="127.5" x14ac:dyDescent="0.25">
      <c r="A13" s="51" t="s">
        <v>82</v>
      </c>
      <c r="B13" s="9">
        <v>1</v>
      </c>
      <c r="C13" s="22" t="s">
        <v>83</v>
      </c>
      <c r="D13" s="22" t="s">
        <v>84</v>
      </c>
      <c r="E13" s="22" t="s">
        <v>85</v>
      </c>
      <c r="F13" s="22" t="s">
        <v>86</v>
      </c>
      <c r="G13" s="22" t="s">
        <v>87</v>
      </c>
      <c r="H13" s="23" t="s">
        <v>88</v>
      </c>
      <c r="I13" s="24">
        <v>20</v>
      </c>
      <c r="J13" s="55">
        <v>1</v>
      </c>
      <c r="K13" s="9">
        <v>1</v>
      </c>
      <c r="L13" s="25"/>
      <c r="M13" s="26"/>
      <c r="N13" s="27"/>
      <c r="O13" s="28">
        <f>ROUND(ROUND(L13,4)*(1-M13),4)</f>
        <v>0</v>
      </c>
      <c r="P13" s="28">
        <f>ROUND(ROUND(O13,4)*(1+N13),4)</f>
        <v>0</v>
      </c>
      <c r="Q13" s="28">
        <f>ROUND($I13*O13,4)</f>
        <v>0</v>
      </c>
      <c r="R13" s="28">
        <f>ROUND($I13*P13,4)</f>
        <v>0</v>
      </c>
      <c r="S13" s="29"/>
      <c r="T13" s="29"/>
      <c r="U13" s="29"/>
      <c r="V13" s="29"/>
      <c r="W13" s="30"/>
    </row>
    <row r="14" spans="1:23" ht="127.5" x14ac:dyDescent="0.25">
      <c r="A14" s="52" t="s">
        <v>89</v>
      </c>
      <c r="B14" s="11">
        <v>2</v>
      </c>
      <c r="C14" s="31" t="s">
        <v>90</v>
      </c>
      <c r="D14" s="31" t="s">
        <v>91</v>
      </c>
      <c r="E14" s="31" t="s">
        <v>85</v>
      </c>
      <c r="F14" s="31" t="s">
        <v>86</v>
      </c>
      <c r="G14" s="31" t="s">
        <v>87</v>
      </c>
      <c r="H14" s="32" t="s">
        <v>88</v>
      </c>
      <c r="I14" s="33">
        <v>20</v>
      </c>
      <c r="J14" s="56">
        <v>1</v>
      </c>
      <c r="K14" s="11">
        <v>1</v>
      </c>
      <c r="L14" s="34"/>
      <c r="M14" s="35"/>
      <c r="N14" s="36"/>
      <c r="O14" s="37">
        <f>ROUND(ROUND(L14,4)*(1-M14),4)</f>
        <v>0</v>
      </c>
      <c r="P14" s="37">
        <f>ROUND(ROUND(O14,4)*(1+N14),4)</f>
        <v>0</v>
      </c>
      <c r="Q14" s="37">
        <f>ROUND($I14*O14,4)</f>
        <v>0</v>
      </c>
      <c r="R14" s="37">
        <f>ROUND($I14*P14,4)</f>
        <v>0</v>
      </c>
      <c r="S14" s="38"/>
      <c r="T14" s="38"/>
      <c r="U14" s="38"/>
      <c r="V14" s="38"/>
      <c r="W14" s="39"/>
    </row>
    <row r="15" spans="1:23" ht="127.5" x14ac:dyDescent="0.25">
      <c r="A15" s="52" t="s">
        <v>92</v>
      </c>
      <c r="B15" s="11">
        <v>3</v>
      </c>
      <c r="C15" s="31" t="s">
        <v>93</v>
      </c>
      <c r="D15" s="31" t="s">
        <v>94</v>
      </c>
      <c r="E15" s="31" t="s">
        <v>85</v>
      </c>
      <c r="F15" s="31" t="s">
        <v>86</v>
      </c>
      <c r="G15" s="31" t="s">
        <v>87</v>
      </c>
      <c r="H15" s="32" t="s">
        <v>88</v>
      </c>
      <c r="I15" s="33">
        <v>20</v>
      </c>
      <c r="J15" s="56">
        <v>1</v>
      </c>
      <c r="K15" s="11">
        <v>1</v>
      </c>
      <c r="L15" s="34"/>
      <c r="M15" s="35"/>
      <c r="N15" s="36"/>
      <c r="O15" s="37">
        <f>ROUND(ROUND(L15,4)*(1-M15),4)</f>
        <v>0</v>
      </c>
      <c r="P15" s="37">
        <f>ROUND(ROUND(O15,4)*(1+N15),4)</f>
        <v>0</v>
      </c>
      <c r="Q15" s="37">
        <f>ROUND($I15*O15,4)</f>
        <v>0</v>
      </c>
      <c r="R15" s="37">
        <f>ROUND($I15*P15,4)</f>
        <v>0</v>
      </c>
      <c r="S15" s="38"/>
      <c r="T15" s="38"/>
      <c r="U15" s="38"/>
      <c r="V15" s="38"/>
      <c r="W15" s="39"/>
    </row>
    <row r="16" spans="1:23" ht="128.25" thickBot="1" x14ac:dyDescent="0.3">
      <c r="A16" s="53" t="s">
        <v>95</v>
      </c>
      <c r="B16" s="13">
        <v>4</v>
      </c>
      <c r="C16" s="40" t="s">
        <v>96</v>
      </c>
      <c r="D16" s="40" t="s">
        <v>97</v>
      </c>
      <c r="E16" s="40" t="s">
        <v>85</v>
      </c>
      <c r="F16" s="40" t="s">
        <v>86</v>
      </c>
      <c r="G16" s="40" t="s">
        <v>87</v>
      </c>
      <c r="H16" s="41" t="s">
        <v>88</v>
      </c>
      <c r="I16" s="42">
        <v>20</v>
      </c>
      <c r="J16" s="57">
        <v>1</v>
      </c>
      <c r="K16" s="13">
        <v>1</v>
      </c>
      <c r="L16" s="43"/>
      <c r="M16" s="44"/>
      <c r="N16" s="45"/>
      <c r="O16" s="46">
        <f>ROUND(ROUND(L16,4)*(1-M16),4)</f>
        <v>0</v>
      </c>
      <c r="P16" s="46">
        <f>ROUND(ROUND(O16,4)*(1+N16),4)</f>
        <v>0</v>
      </c>
      <c r="Q16" s="46">
        <f>ROUND($I16*O16,4)</f>
        <v>0</v>
      </c>
      <c r="R16" s="46">
        <f>ROUND($I16*P16,4)</f>
        <v>0</v>
      </c>
      <c r="S16" s="47"/>
      <c r="T16" s="47"/>
      <c r="U16" s="47"/>
      <c r="V16" s="47"/>
      <c r="W16" s="48"/>
    </row>
    <row r="17" spans="1:23" ht="13.5" thickBot="1" x14ac:dyDescent="0.3">
      <c r="P17" s="58" t="s">
        <v>98</v>
      </c>
      <c r="Q17" s="59">
        <f>SUM(Q13:Q16)</f>
        <v>0</v>
      </c>
      <c r="R17" s="60">
        <f>SUM(R13:R16)</f>
        <v>0</v>
      </c>
    </row>
    <row r="19" spans="1:23" ht="13.5" thickBot="1" x14ac:dyDescent="0.3"/>
    <row r="20" spans="1:23" ht="13.5" thickBot="1" x14ac:dyDescent="0.3">
      <c r="A20" s="49" t="s">
        <v>54</v>
      </c>
      <c r="B20" s="54" t="s">
        <v>99</v>
      </c>
      <c r="C20" s="18" t="s">
        <v>100</v>
      </c>
      <c r="D20" s="18"/>
      <c r="E20" s="18"/>
      <c r="F20" s="18"/>
      <c r="G20" s="18"/>
      <c r="H20" s="18" t="s">
        <v>57</v>
      </c>
      <c r="I20" s="18"/>
      <c r="J20" s="8"/>
      <c r="K20" s="7"/>
      <c r="L20" s="18" t="s">
        <v>101</v>
      </c>
      <c r="M20" s="18"/>
      <c r="N20" s="18"/>
      <c r="O20" s="18"/>
      <c r="P20" s="18"/>
      <c r="Q20" s="18"/>
      <c r="R20" s="18"/>
      <c r="S20" s="18"/>
      <c r="T20" s="18"/>
      <c r="U20" s="18"/>
      <c r="V20" s="18"/>
      <c r="W20" s="8"/>
    </row>
    <row r="21" spans="1:23" ht="26.25" thickBot="1" x14ac:dyDescent="0.3">
      <c r="A21" s="50" t="s">
        <v>59</v>
      </c>
      <c r="B21" s="19" t="s">
        <v>60</v>
      </c>
      <c r="C21" s="20" t="s">
        <v>102</v>
      </c>
      <c r="D21" s="20" t="s">
        <v>62</v>
      </c>
      <c r="E21" s="20" t="s">
        <v>63</v>
      </c>
      <c r="F21" s="20" t="s">
        <v>103</v>
      </c>
      <c r="G21" s="20" t="s">
        <v>104</v>
      </c>
      <c r="H21" s="20" t="s">
        <v>66</v>
      </c>
      <c r="I21" s="20" t="s">
        <v>67</v>
      </c>
      <c r="J21" s="21" t="s">
        <v>68</v>
      </c>
      <c r="K21" s="19" t="s">
        <v>69</v>
      </c>
      <c r="L21" s="20" t="s">
        <v>70</v>
      </c>
      <c r="M21" s="20" t="s">
        <v>71</v>
      </c>
      <c r="N21" s="20" t="s">
        <v>72</v>
      </c>
      <c r="O21" s="20" t="s">
        <v>73</v>
      </c>
      <c r="P21" s="20" t="s">
        <v>74</v>
      </c>
      <c r="Q21" s="20" t="s">
        <v>75</v>
      </c>
      <c r="R21" s="20" t="s">
        <v>76</v>
      </c>
      <c r="S21" s="20" t="s">
        <v>77</v>
      </c>
      <c r="T21" s="20" t="s">
        <v>78</v>
      </c>
      <c r="U21" s="20" t="s">
        <v>79</v>
      </c>
      <c r="V21" s="20" t="s">
        <v>80</v>
      </c>
      <c r="W21" s="21" t="s">
        <v>81</v>
      </c>
    </row>
    <row r="22" spans="1:23" ht="191.25" x14ac:dyDescent="0.25">
      <c r="A22" s="51" t="s">
        <v>105</v>
      </c>
      <c r="B22" s="9">
        <v>1</v>
      </c>
      <c r="C22" s="22" t="s">
        <v>106</v>
      </c>
      <c r="D22" s="22" t="s">
        <v>107</v>
      </c>
      <c r="E22" s="22" t="s">
        <v>108</v>
      </c>
      <c r="F22" s="22" t="s">
        <v>109</v>
      </c>
      <c r="G22" s="22" t="s">
        <v>110</v>
      </c>
      <c r="H22" s="23" t="s">
        <v>88</v>
      </c>
      <c r="I22" s="24">
        <v>4500</v>
      </c>
      <c r="J22" s="55">
        <v>1</v>
      </c>
      <c r="K22" s="9">
        <v>1</v>
      </c>
      <c r="L22" s="25"/>
      <c r="M22" s="26"/>
      <c r="N22" s="27"/>
      <c r="O22" s="28">
        <f>ROUND(ROUND(L22,4)*(1-M22),4)</f>
        <v>0</v>
      </c>
      <c r="P22" s="28">
        <f>ROUND(ROUND(O22,4)*(1+N22),4)</f>
        <v>0</v>
      </c>
      <c r="Q22" s="28">
        <f>ROUND($I22*O22,4)</f>
        <v>0</v>
      </c>
      <c r="R22" s="28">
        <f>ROUND($I22*P22,4)</f>
        <v>0</v>
      </c>
      <c r="S22" s="29"/>
      <c r="T22" s="29"/>
      <c r="U22" s="29"/>
      <c r="V22" s="29"/>
      <c r="W22" s="30"/>
    </row>
    <row r="23" spans="1:23" ht="204" x14ac:dyDescent="0.25">
      <c r="A23" s="52" t="s">
        <v>105</v>
      </c>
      <c r="B23" s="11">
        <v>2</v>
      </c>
      <c r="C23" s="31" t="s">
        <v>111</v>
      </c>
      <c r="D23" s="31" t="s">
        <v>112</v>
      </c>
      <c r="E23" s="31" t="s">
        <v>113</v>
      </c>
      <c r="F23" s="31" t="s">
        <v>109</v>
      </c>
      <c r="G23" s="31" t="s">
        <v>110</v>
      </c>
      <c r="H23" s="32" t="s">
        <v>88</v>
      </c>
      <c r="I23" s="33">
        <v>4500</v>
      </c>
      <c r="J23" s="56">
        <v>1</v>
      </c>
      <c r="K23" s="11">
        <v>1</v>
      </c>
      <c r="L23" s="34"/>
      <c r="M23" s="35"/>
      <c r="N23" s="36"/>
      <c r="O23" s="37">
        <f>ROUND(ROUND(L23,4)*(1-M23),4)</f>
        <v>0</v>
      </c>
      <c r="P23" s="37">
        <f>ROUND(ROUND(O23,4)*(1+N23),4)</f>
        <v>0</v>
      </c>
      <c r="Q23" s="37">
        <f>ROUND($I23*O23,4)</f>
        <v>0</v>
      </c>
      <c r="R23" s="37">
        <f>ROUND($I23*P23,4)</f>
        <v>0</v>
      </c>
      <c r="S23" s="38"/>
      <c r="T23" s="38"/>
      <c r="U23" s="38"/>
      <c r="V23" s="38"/>
      <c r="W23" s="39"/>
    </row>
    <row r="24" spans="1:23" ht="230.25" thickBot="1" x14ac:dyDescent="0.3">
      <c r="A24" s="53" t="s">
        <v>105</v>
      </c>
      <c r="B24" s="13">
        <v>3</v>
      </c>
      <c r="C24" s="40" t="s">
        <v>114</v>
      </c>
      <c r="D24" s="40" t="s">
        <v>115</v>
      </c>
      <c r="E24" s="40" t="s">
        <v>113</v>
      </c>
      <c r="F24" s="40" t="s">
        <v>109</v>
      </c>
      <c r="G24" s="40" t="s">
        <v>110</v>
      </c>
      <c r="H24" s="41" t="s">
        <v>88</v>
      </c>
      <c r="I24" s="42">
        <v>150</v>
      </c>
      <c r="J24" s="57">
        <v>1</v>
      </c>
      <c r="K24" s="13">
        <v>1</v>
      </c>
      <c r="L24" s="43"/>
      <c r="M24" s="44"/>
      <c r="N24" s="45"/>
      <c r="O24" s="46">
        <f>ROUND(ROUND(L24,4)*(1-M24),4)</f>
        <v>0</v>
      </c>
      <c r="P24" s="46">
        <f>ROUND(ROUND(O24,4)*(1+N24),4)</f>
        <v>0</v>
      </c>
      <c r="Q24" s="46">
        <f>ROUND($I24*O24,4)</f>
        <v>0</v>
      </c>
      <c r="R24" s="46">
        <f>ROUND($I24*P24,4)</f>
        <v>0</v>
      </c>
      <c r="S24" s="47"/>
      <c r="T24" s="47"/>
      <c r="U24" s="47"/>
      <c r="V24" s="47"/>
      <c r="W24" s="48"/>
    </row>
    <row r="25" spans="1:23" ht="13.5" thickBot="1" x14ac:dyDescent="0.3">
      <c r="P25" s="58" t="s">
        <v>98</v>
      </c>
      <c r="Q25" s="59">
        <f>SUM(Q22:Q24)</f>
        <v>0</v>
      </c>
      <c r="R25" s="60">
        <f>SUM(R22:R24)</f>
        <v>0</v>
      </c>
    </row>
    <row r="27" spans="1:23" ht="13.5" thickBot="1" x14ac:dyDescent="0.3"/>
    <row r="28" spans="1:23" ht="13.5" thickBot="1" x14ac:dyDescent="0.3">
      <c r="A28" s="49" t="s">
        <v>54</v>
      </c>
      <c r="B28" s="54" t="s">
        <v>116</v>
      </c>
      <c r="C28" s="18" t="s">
        <v>117</v>
      </c>
      <c r="D28" s="18"/>
      <c r="E28" s="18"/>
      <c r="F28" s="18"/>
      <c r="G28" s="18"/>
      <c r="H28" s="18" t="s">
        <v>57</v>
      </c>
      <c r="I28" s="18"/>
      <c r="J28" s="8"/>
      <c r="K28" s="7"/>
      <c r="L28" s="18" t="s">
        <v>118</v>
      </c>
      <c r="M28" s="18"/>
      <c r="N28" s="18"/>
      <c r="O28" s="18"/>
      <c r="P28" s="18"/>
      <c r="Q28" s="18"/>
      <c r="R28" s="18"/>
      <c r="S28" s="18"/>
      <c r="T28" s="18"/>
      <c r="U28" s="18"/>
      <c r="V28" s="18"/>
      <c r="W28" s="8"/>
    </row>
    <row r="29" spans="1:23" ht="26.25" thickBot="1" x14ac:dyDescent="0.3">
      <c r="A29" s="50" t="s">
        <v>59</v>
      </c>
      <c r="B29" s="19" t="s">
        <v>60</v>
      </c>
      <c r="C29" s="20" t="s">
        <v>61</v>
      </c>
      <c r="D29" s="20" t="s">
        <v>62</v>
      </c>
      <c r="E29" s="20" t="s">
        <v>63</v>
      </c>
      <c r="F29" s="20" t="s">
        <v>64</v>
      </c>
      <c r="G29" s="20" t="s">
        <v>65</v>
      </c>
      <c r="H29" s="20" t="s">
        <v>66</v>
      </c>
      <c r="I29" s="20" t="s">
        <v>67</v>
      </c>
      <c r="J29" s="21" t="s">
        <v>68</v>
      </c>
      <c r="K29" s="19" t="s">
        <v>69</v>
      </c>
      <c r="L29" s="20" t="s">
        <v>70</v>
      </c>
      <c r="M29" s="20" t="s">
        <v>71</v>
      </c>
      <c r="N29" s="20" t="s">
        <v>72</v>
      </c>
      <c r="O29" s="20" t="s">
        <v>73</v>
      </c>
      <c r="P29" s="20" t="s">
        <v>74</v>
      </c>
      <c r="Q29" s="20" t="s">
        <v>75</v>
      </c>
      <c r="R29" s="20" t="s">
        <v>76</v>
      </c>
      <c r="S29" s="20" t="s">
        <v>77</v>
      </c>
      <c r="T29" s="20" t="s">
        <v>78</v>
      </c>
      <c r="U29" s="20" t="s">
        <v>79</v>
      </c>
      <c r="V29" s="20" t="s">
        <v>80</v>
      </c>
      <c r="W29" s="21" t="s">
        <v>81</v>
      </c>
    </row>
    <row r="30" spans="1:23" ht="153" x14ac:dyDescent="0.25">
      <c r="A30" s="51" t="s">
        <v>119</v>
      </c>
      <c r="B30" s="9">
        <v>1</v>
      </c>
      <c r="C30" s="22" t="s">
        <v>120</v>
      </c>
      <c r="D30" s="22" t="s">
        <v>121</v>
      </c>
      <c r="E30" s="22" t="s">
        <v>122</v>
      </c>
      <c r="F30" s="22" t="s">
        <v>86</v>
      </c>
      <c r="G30" s="22" t="s">
        <v>123</v>
      </c>
      <c r="H30" s="23" t="s">
        <v>88</v>
      </c>
      <c r="I30" s="24">
        <v>4</v>
      </c>
      <c r="J30" s="55">
        <v>1</v>
      </c>
      <c r="K30" s="9">
        <v>1</v>
      </c>
      <c r="L30" s="25"/>
      <c r="M30" s="26"/>
      <c r="N30" s="27"/>
      <c r="O30" s="28">
        <f>ROUND(ROUND(L30,4)*(1-M30),4)</f>
        <v>0</v>
      </c>
      <c r="P30" s="28">
        <f>ROUND(ROUND(O30,4)*(1+N30),4)</f>
        <v>0</v>
      </c>
      <c r="Q30" s="28">
        <f>ROUND($I30*O30,4)</f>
        <v>0</v>
      </c>
      <c r="R30" s="28">
        <f>ROUND($I30*P30,4)</f>
        <v>0</v>
      </c>
      <c r="S30" s="29"/>
      <c r="T30" s="29"/>
      <c r="U30" s="29"/>
      <c r="V30" s="29"/>
      <c r="W30" s="30"/>
    </row>
    <row r="31" spans="1:23" ht="127.5" x14ac:dyDescent="0.25">
      <c r="A31" s="52" t="s">
        <v>124</v>
      </c>
      <c r="B31" s="11">
        <v>2</v>
      </c>
      <c r="C31" s="31" t="s">
        <v>125</v>
      </c>
      <c r="D31" s="31" t="s">
        <v>126</v>
      </c>
      <c r="E31" s="31" t="s">
        <v>122</v>
      </c>
      <c r="F31" s="31" t="s">
        <v>86</v>
      </c>
      <c r="G31" s="31" t="s">
        <v>123</v>
      </c>
      <c r="H31" s="32" t="s">
        <v>88</v>
      </c>
      <c r="I31" s="33">
        <v>3</v>
      </c>
      <c r="J31" s="56">
        <v>1</v>
      </c>
      <c r="K31" s="11">
        <v>1</v>
      </c>
      <c r="L31" s="34"/>
      <c r="M31" s="35"/>
      <c r="N31" s="36"/>
      <c r="O31" s="37">
        <f>ROUND(ROUND(L31,4)*(1-M31),4)</f>
        <v>0</v>
      </c>
      <c r="P31" s="37">
        <f>ROUND(ROUND(O31,4)*(1+N31),4)</f>
        <v>0</v>
      </c>
      <c r="Q31" s="37">
        <f>ROUND($I31*O31,4)</f>
        <v>0</v>
      </c>
      <c r="R31" s="37">
        <f>ROUND($I31*P31,4)</f>
        <v>0</v>
      </c>
      <c r="S31" s="38"/>
      <c r="T31" s="38"/>
      <c r="U31" s="38"/>
      <c r="V31" s="38"/>
      <c r="W31" s="39"/>
    </row>
    <row r="32" spans="1:23" ht="102" x14ac:dyDescent="0.25">
      <c r="A32" s="52" t="s">
        <v>127</v>
      </c>
      <c r="B32" s="11">
        <v>3</v>
      </c>
      <c r="C32" s="31" t="s">
        <v>128</v>
      </c>
      <c r="D32" s="31" t="s">
        <v>129</v>
      </c>
      <c r="E32" s="31" t="s">
        <v>122</v>
      </c>
      <c r="F32" s="31" t="s">
        <v>86</v>
      </c>
      <c r="G32" s="31" t="s">
        <v>123</v>
      </c>
      <c r="H32" s="32" t="s">
        <v>88</v>
      </c>
      <c r="I32" s="33">
        <v>3</v>
      </c>
      <c r="J32" s="56">
        <v>1</v>
      </c>
      <c r="K32" s="11">
        <v>1</v>
      </c>
      <c r="L32" s="34"/>
      <c r="M32" s="35"/>
      <c r="N32" s="36"/>
      <c r="O32" s="37">
        <f>ROUND(ROUND(L32,4)*(1-M32),4)</f>
        <v>0</v>
      </c>
      <c r="P32" s="37">
        <f>ROUND(ROUND(O32,4)*(1+N32),4)</f>
        <v>0</v>
      </c>
      <c r="Q32" s="37">
        <f>ROUND($I32*O32,4)</f>
        <v>0</v>
      </c>
      <c r="R32" s="37">
        <f>ROUND($I32*P32,4)</f>
        <v>0</v>
      </c>
      <c r="S32" s="38"/>
      <c r="T32" s="38"/>
      <c r="U32" s="38"/>
      <c r="V32" s="38"/>
      <c r="W32" s="39"/>
    </row>
    <row r="33" spans="1:23" ht="77.25" thickBot="1" x14ac:dyDescent="0.3">
      <c r="A33" s="53" t="s">
        <v>130</v>
      </c>
      <c r="B33" s="13">
        <v>4</v>
      </c>
      <c r="C33" s="40" t="s">
        <v>131</v>
      </c>
      <c r="D33" s="40" t="s">
        <v>132</v>
      </c>
      <c r="E33" s="40" t="s">
        <v>133</v>
      </c>
      <c r="F33" s="40" t="s">
        <v>86</v>
      </c>
      <c r="G33" s="40" t="s">
        <v>123</v>
      </c>
      <c r="H33" s="41" t="s">
        <v>88</v>
      </c>
      <c r="I33" s="42">
        <v>4</v>
      </c>
      <c r="J33" s="57">
        <v>1</v>
      </c>
      <c r="K33" s="13">
        <v>1</v>
      </c>
      <c r="L33" s="43"/>
      <c r="M33" s="44"/>
      <c r="N33" s="45"/>
      <c r="O33" s="46">
        <f>ROUND(ROUND(L33,4)*(1-M33),4)</f>
        <v>0</v>
      </c>
      <c r="P33" s="46">
        <f>ROUND(ROUND(O33,4)*(1+N33),4)</f>
        <v>0</v>
      </c>
      <c r="Q33" s="46">
        <f>ROUND($I33*O33,4)</f>
        <v>0</v>
      </c>
      <c r="R33" s="46">
        <f>ROUND($I33*P33,4)</f>
        <v>0</v>
      </c>
      <c r="S33" s="47"/>
      <c r="T33" s="47"/>
      <c r="U33" s="47"/>
      <c r="V33" s="47"/>
      <c r="W33" s="48"/>
    </row>
    <row r="34" spans="1:23" ht="13.5" thickBot="1" x14ac:dyDescent="0.3">
      <c r="P34" s="58" t="s">
        <v>98</v>
      </c>
      <c r="Q34" s="59">
        <f>SUM(Q30:Q33)</f>
        <v>0</v>
      </c>
      <c r="R34" s="60">
        <f>SUM(R30:R33)</f>
        <v>0</v>
      </c>
    </row>
    <row r="36" spans="1:23" ht="13.5" thickBot="1" x14ac:dyDescent="0.3"/>
    <row r="37" spans="1:23" ht="13.5" thickBot="1" x14ac:dyDescent="0.3">
      <c r="A37" s="49" t="s">
        <v>54</v>
      </c>
      <c r="B37" s="54" t="s">
        <v>134</v>
      </c>
      <c r="C37" s="18" t="s">
        <v>135</v>
      </c>
      <c r="D37" s="18"/>
      <c r="E37" s="18"/>
      <c r="F37" s="18"/>
      <c r="G37" s="18"/>
      <c r="H37" s="18" t="s">
        <v>57</v>
      </c>
      <c r="I37" s="18"/>
      <c r="J37" s="8"/>
      <c r="K37" s="7"/>
      <c r="L37" s="18" t="s">
        <v>136</v>
      </c>
      <c r="M37" s="18"/>
      <c r="N37" s="18"/>
      <c r="O37" s="18"/>
      <c r="P37" s="18"/>
      <c r="Q37" s="18"/>
      <c r="R37" s="18"/>
      <c r="S37" s="18"/>
      <c r="T37" s="18"/>
      <c r="U37" s="18"/>
      <c r="V37" s="18"/>
      <c r="W37" s="8"/>
    </row>
    <row r="38" spans="1:23" ht="26.25" thickBot="1" x14ac:dyDescent="0.3">
      <c r="A38" s="50" t="s">
        <v>59</v>
      </c>
      <c r="B38" s="19" t="s">
        <v>60</v>
      </c>
      <c r="C38" s="20" t="s">
        <v>61</v>
      </c>
      <c r="D38" s="20" t="s">
        <v>62</v>
      </c>
      <c r="E38" s="20" t="s">
        <v>63</v>
      </c>
      <c r="F38" s="20" t="s">
        <v>64</v>
      </c>
      <c r="G38" s="20" t="s">
        <v>65</v>
      </c>
      <c r="H38" s="20" t="s">
        <v>66</v>
      </c>
      <c r="I38" s="20" t="s">
        <v>67</v>
      </c>
      <c r="J38" s="21" t="s">
        <v>68</v>
      </c>
      <c r="K38" s="19" t="s">
        <v>69</v>
      </c>
      <c r="L38" s="20" t="s">
        <v>70</v>
      </c>
      <c r="M38" s="20" t="s">
        <v>71</v>
      </c>
      <c r="N38" s="20" t="s">
        <v>72</v>
      </c>
      <c r="O38" s="20" t="s">
        <v>73</v>
      </c>
      <c r="P38" s="20" t="s">
        <v>74</v>
      </c>
      <c r="Q38" s="20" t="s">
        <v>75</v>
      </c>
      <c r="R38" s="20" t="s">
        <v>76</v>
      </c>
      <c r="S38" s="20" t="s">
        <v>77</v>
      </c>
      <c r="T38" s="20" t="s">
        <v>78</v>
      </c>
      <c r="U38" s="20" t="s">
        <v>79</v>
      </c>
      <c r="V38" s="20" t="s">
        <v>80</v>
      </c>
      <c r="W38" s="21" t="s">
        <v>81</v>
      </c>
    </row>
    <row r="39" spans="1:23" ht="102" x14ac:dyDescent="0.25">
      <c r="A39" s="51" t="s">
        <v>137</v>
      </c>
      <c r="B39" s="9">
        <v>1</v>
      </c>
      <c r="C39" s="22" t="s">
        <v>138</v>
      </c>
      <c r="D39" s="22" t="s">
        <v>139</v>
      </c>
      <c r="E39" s="22" t="s">
        <v>140</v>
      </c>
      <c r="F39" s="22" t="s">
        <v>86</v>
      </c>
      <c r="G39" s="22" t="s">
        <v>123</v>
      </c>
      <c r="H39" s="23" t="s">
        <v>88</v>
      </c>
      <c r="I39" s="24">
        <v>3</v>
      </c>
      <c r="J39" s="55">
        <v>1</v>
      </c>
      <c r="K39" s="9">
        <v>1</v>
      </c>
      <c r="L39" s="25"/>
      <c r="M39" s="26"/>
      <c r="N39" s="27"/>
      <c r="O39" s="28">
        <f>ROUND(ROUND(L39,4)*(1-M39),4)</f>
        <v>0</v>
      </c>
      <c r="P39" s="28">
        <f>ROUND(ROUND(O39,4)*(1+N39),4)</f>
        <v>0</v>
      </c>
      <c r="Q39" s="28">
        <f>ROUND($I39*O39,4)</f>
        <v>0</v>
      </c>
      <c r="R39" s="28">
        <f>ROUND($I39*P39,4)</f>
        <v>0</v>
      </c>
      <c r="S39" s="29"/>
      <c r="T39" s="29"/>
      <c r="U39" s="29"/>
      <c r="V39" s="29"/>
      <c r="W39" s="30"/>
    </row>
    <row r="40" spans="1:23" ht="102" x14ac:dyDescent="0.25">
      <c r="A40" s="52" t="s">
        <v>141</v>
      </c>
      <c r="B40" s="11">
        <v>2</v>
      </c>
      <c r="C40" s="31" t="s">
        <v>142</v>
      </c>
      <c r="D40" s="31" t="s">
        <v>139</v>
      </c>
      <c r="E40" s="31" t="s">
        <v>140</v>
      </c>
      <c r="F40" s="31" t="s">
        <v>86</v>
      </c>
      <c r="G40" s="31" t="s">
        <v>123</v>
      </c>
      <c r="H40" s="32" t="s">
        <v>88</v>
      </c>
      <c r="I40" s="33">
        <v>4</v>
      </c>
      <c r="J40" s="56">
        <v>1</v>
      </c>
      <c r="K40" s="11">
        <v>1</v>
      </c>
      <c r="L40" s="34"/>
      <c r="M40" s="35"/>
      <c r="N40" s="36"/>
      <c r="O40" s="37">
        <f>ROUND(ROUND(L40,4)*(1-M40),4)</f>
        <v>0</v>
      </c>
      <c r="P40" s="37">
        <f>ROUND(ROUND(O40,4)*(1+N40),4)</f>
        <v>0</v>
      </c>
      <c r="Q40" s="37">
        <f>ROUND($I40*O40,4)</f>
        <v>0</v>
      </c>
      <c r="R40" s="37">
        <f>ROUND($I40*P40,4)</f>
        <v>0</v>
      </c>
      <c r="S40" s="38"/>
      <c r="T40" s="38"/>
      <c r="U40" s="38"/>
      <c r="V40" s="38"/>
      <c r="W40" s="39"/>
    </row>
    <row r="41" spans="1:23" ht="76.5" x14ac:dyDescent="0.25">
      <c r="A41" s="52" t="s">
        <v>143</v>
      </c>
      <c r="B41" s="11">
        <v>3</v>
      </c>
      <c r="C41" s="31" t="s">
        <v>144</v>
      </c>
      <c r="D41" s="31" t="s">
        <v>145</v>
      </c>
      <c r="E41" s="31" t="s">
        <v>146</v>
      </c>
      <c r="F41" s="31" t="s">
        <v>86</v>
      </c>
      <c r="G41" s="31" t="s">
        <v>123</v>
      </c>
      <c r="H41" s="32" t="s">
        <v>88</v>
      </c>
      <c r="I41" s="33">
        <v>3</v>
      </c>
      <c r="J41" s="56">
        <v>1</v>
      </c>
      <c r="K41" s="11">
        <v>1</v>
      </c>
      <c r="L41" s="34"/>
      <c r="M41" s="35"/>
      <c r="N41" s="36"/>
      <c r="O41" s="37">
        <f>ROUND(ROUND(L41,4)*(1-M41),4)</f>
        <v>0</v>
      </c>
      <c r="P41" s="37">
        <f>ROUND(ROUND(O41,4)*(1+N41),4)</f>
        <v>0</v>
      </c>
      <c r="Q41" s="37">
        <f>ROUND($I41*O41,4)</f>
        <v>0</v>
      </c>
      <c r="R41" s="37">
        <f>ROUND($I41*P41,4)</f>
        <v>0</v>
      </c>
      <c r="S41" s="38"/>
      <c r="T41" s="38"/>
      <c r="U41" s="38"/>
      <c r="V41" s="38"/>
      <c r="W41" s="39"/>
    </row>
    <row r="42" spans="1:23" ht="77.25" thickBot="1" x14ac:dyDescent="0.3">
      <c r="A42" s="53" t="s">
        <v>147</v>
      </c>
      <c r="B42" s="13">
        <v>4</v>
      </c>
      <c r="C42" s="40" t="s">
        <v>148</v>
      </c>
      <c r="D42" s="40" t="s">
        <v>145</v>
      </c>
      <c r="E42" s="40" t="s">
        <v>146</v>
      </c>
      <c r="F42" s="40" t="s">
        <v>86</v>
      </c>
      <c r="G42" s="40" t="s">
        <v>123</v>
      </c>
      <c r="H42" s="41" t="s">
        <v>88</v>
      </c>
      <c r="I42" s="42">
        <v>4</v>
      </c>
      <c r="J42" s="57">
        <v>1</v>
      </c>
      <c r="K42" s="13">
        <v>1</v>
      </c>
      <c r="L42" s="43"/>
      <c r="M42" s="44"/>
      <c r="N42" s="45"/>
      <c r="O42" s="46">
        <f>ROUND(ROUND(L42,4)*(1-M42),4)</f>
        <v>0</v>
      </c>
      <c r="P42" s="46">
        <f>ROUND(ROUND(O42,4)*(1+N42),4)</f>
        <v>0</v>
      </c>
      <c r="Q42" s="46">
        <f>ROUND($I42*O42,4)</f>
        <v>0</v>
      </c>
      <c r="R42" s="46">
        <f>ROUND($I42*P42,4)</f>
        <v>0</v>
      </c>
      <c r="S42" s="47"/>
      <c r="T42" s="47"/>
      <c r="U42" s="47"/>
      <c r="V42" s="47"/>
      <c r="W42" s="48"/>
    </row>
    <row r="43" spans="1:23" ht="13.5" thickBot="1" x14ac:dyDescent="0.3">
      <c r="P43" s="58" t="s">
        <v>98</v>
      </c>
      <c r="Q43" s="59">
        <f>SUM(Q39:Q42)</f>
        <v>0</v>
      </c>
      <c r="R43" s="60">
        <f>SUM(R39:R42)</f>
        <v>0</v>
      </c>
    </row>
    <row r="45" spans="1:23" ht="13.5" thickBot="1" x14ac:dyDescent="0.3"/>
    <row r="46" spans="1:23" ht="13.5" thickBot="1" x14ac:dyDescent="0.3">
      <c r="A46" s="49" t="s">
        <v>54</v>
      </c>
      <c r="B46" s="54" t="s">
        <v>149</v>
      </c>
      <c r="C46" s="18" t="s">
        <v>150</v>
      </c>
      <c r="D46" s="18"/>
      <c r="E46" s="18"/>
      <c r="F46" s="18"/>
      <c r="G46" s="18"/>
      <c r="H46" s="18" t="s">
        <v>57</v>
      </c>
      <c r="I46" s="18"/>
      <c r="J46" s="8"/>
      <c r="K46" s="7"/>
      <c r="L46" s="18" t="s">
        <v>151</v>
      </c>
      <c r="M46" s="18"/>
      <c r="N46" s="18"/>
      <c r="O46" s="18"/>
      <c r="P46" s="18"/>
      <c r="Q46" s="18"/>
      <c r="R46" s="18"/>
      <c r="S46" s="18"/>
      <c r="T46" s="18"/>
      <c r="U46" s="18"/>
      <c r="V46" s="18"/>
      <c r="W46" s="8"/>
    </row>
    <row r="47" spans="1:23" ht="26.25" thickBot="1" x14ac:dyDescent="0.3">
      <c r="A47" s="50" t="s">
        <v>59</v>
      </c>
      <c r="B47" s="19" t="s">
        <v>60</v>
      </c>
      <c r="C47" s="20" t="s">
        <v>61</v>
      </c>
      <c r="D47" s="20" t="s">
        <v>62</v>
      </c>
      <c r="E47" s="20" t="s">
        <v>63</v>
      </c>
      <c r="F47" s="20" t="s">
        <v>64</v>
      </c>
      <c r="G47" s="20" t="s">
        <v>65</v>
      </c>
      <c r="H47" s="20" t="s">
        <v>66</v>
      </c>
      <c r="I47" s="20" t="s">
        <v>67</v>
      </c>
      <c r="J47" s="21" t="s">
        <v>68</v>
      </c>
      <c r="K47" s="19" t="s">
        <v>69</v>
      </c>
      <c r="L47" s="20" t="s">
        <v>70</v>
      </c>
      <c r="M47" s="20" t="s">
        <v>71</v>
      </c>
      <c r="N47" s="20" t="s">
        <v>72</v>
      </c>
      <c r="O47" s="20" t="s">
        <v>73</v>
      </c>
      <c r="P47" s="20" t="s">
        <v>74</v>
      </c>
      <c r="Q47" s="20" t="s">
        <v>75</v>
      </c>
      <c r="R47" s="20" t="s">
        <v>76</v>
      </c>
      <c r="S47" s="20" t="s">
        <v>77</v>
      </c>
      <c r="T47" s="20" t="s">
        <v>78</v>
      </c>
      <c r="U47" s="20" t="s">
        <v>79</v>
      </c>
      <c r="V47" s="20" t="s">
        <v>80</v>
      </c>
      <c r="W47" s="21" t="s">
        <v>81</v>
      </c>
    </row>
    <row r="48" spans="1:23" ht="115.5" thickBot="1" x14ac:dyDescent="0.3">
      <c r="A48" s="70" t="s">
        <v>105</v>
      </c>
      <c r="B48" s="71">
        <v>1</v>
      </c>
      <c r="C48" s="61" t="s">
        <v>152</v>
      </c>
      <c r="D48" s="61" t="s">
        <v>153</v>
      </c>
      <c r="E48" s="61" t="s">
        <v>105</v>
      </c>
      <c r="F48" s="61" t="s">
        <v>86</v>
      </c>
      <c r="G48" s="61" t="s">
        <v>123</v>
      </c>
      <c r="H48" s="62" t="s">
        <v>88</v>
      </c>
      <c r="I48" s="63">
        <v>35</v>
      </c>
      <c r="J48" s="72">
        <v>1</v>
      </c>
      <c r="K48" s="71">
        <v>1</v>
      </c>
      <c r="L48" s="64"/>
      <c r="M48" s="65"/>
      <c r="N48" s="66"/>
      <c r="O48" s="67">
        <f>ROUND(ROUND(L48,4)*(1-M48),4)</f>
        <v>0</v>
      </c>
      <c r="P48" s="67">
        <f>ROUND(ROUND(O48,4)*(1+N48),4)</f>
        <v>0</v>
      </c>
      <c r="Q48" s="67">
        <f>ROUND($I48*O48,4)</f>
        <v>0</v>
      </c>
      <c r="R48" s="67">
        <f>ROUND($I48*P48,4)</f>
        <v>0</v>
      </c>
      <c r="S48" s="68"/>
      <c r="T48" s="68"/>
      <c r="U48" s="68"/>
      <c r="V48" s="68"/>
      <c r="W48" s="69"/>
    </row>
    <row r="49" spans="1:23" ht="13.5" thickBot="1" x14ac:dyDescent="0.3">
      <c r="P49" s="58" t="s">
        <v>98</v>
      </c>
      <c r="Q49" s="59">
        <f>SUM(Q48:Q48)</f>
        <v>0</v>
      </c>
      <c r="R49" s="60">
        <f>SUM(R48:R48)</f>
        <v>0</v>
      </c>
    </row>
    <row r="51" spans="1:23" ht="13.5" thickBot="1" x14ac:dyDescent="0.3"/>
    <row r="52" spans="1:23" ht="13.5" thickBot="1" x14ac:dyDescent="0.3">
      <c r="A52" s="49" t="s">
        <v>54</v>
      </c>
      <c r="B52" s="54" t="s">
        <v>154</v>
      </c>
      <c r="C52" s="18" t="s">
        <v>155</v>
      </c>
      <c r="D52" s="18"/>
      <c r="E52" s="18"/>
      <c r="F52" s="18"/>
      <c r="G52" s="18"/>
      <c r="H52" s="18" t="s">
        <v>57</v>
      </c>
      <c r="I52" s="18"/>
      <c r="J52" s="8"/>
      <c r="K52" s="7"/>
      <c r="L52" s="18" t="s">
        <v>156</v>
      </c>
      <c r="M52" s="18"/>
      <c r="N52" s="18"/>
      <c r="O52" s="18"/>
      <c r="P52" s="18"/>
      <c r="Q52" s="18"/>
      <c r="R52" s="18"/>
      <c r="S52" s="18"/>
      <c r="T52" s="18"/>
      <c r="U52" s="18"/>
      <c r="V52" s="18"/>
      <c r="W52" s="8"/>
    </row>
    <row r="53" spans="1:23" ht="26.25" thickBot="1" x14ac:dyDescent="0.3">
      <c r="A53" s="50" t="s">
        <v>59</v>
      </c>
      <c r="B53" s="19" t="s">
        <v>60</v>
      </c>
      <c r="C53" s="20" t="s">
        <v>61</v>
      </c>
      <c r="D53" s="20" t="s">
        <v>62</v>
      </c>
      <c r="E53" s="20" t="s">
        <v>63</v>
      </c>
      <c r="F53" s="20" t="s">
        <v>64</v>
      </c>
      <c r="G53" s="20" t="s">
        <v>65</v>
      </c>
      <c r="H53" s="20" t="s">
        <v>66</v>
      </c>
      <c r="I53" s="20" t="s">
        <v>67</v>
      </c>
      <c r="J53" s="21" t="s">
        <v>68</v>
      </c>
      <c r="K53" s="19" t="s">
        <v>69</v>
      </c>
      <c r="L53" s="20" t="s">
        <v>70</v>
      </c>
      <c r="M53" s="20" t="s">
        <v>71</v>
      </c>
      <c r="N53" s="20" t="s">
        <v>72</v>
      </c>
      <c r="O53" s="20" t="s">
        <v>73</v>
      </c>
      <c r="P53" s="20" t="s">
        <v>74</v>
      </c>
      <c r="Q53" s="20" t="s">
        <v>75</v>
      </c>
      <c r="R53" s="20" t="s">
        <v>76</v>
      </c>
      <c r="S53" s="20" t="s">
        <v>77</v>
      </c>
      <c r="T53" s="20" t="s">
        <v>78</v>
      </c>
      <c r="U53" s="20" t="s">
        <v>79</v>
      </c>
      <c r="V53" s="20" t="s">
        <v>80</v>
      </c>
      <c r="W53" s="21" t="s">
        <v>81</v>
      </c>
    </row>
    <row r="54" spans="1:23" ht="89.25" x14ac:dyDescent="0.25">
      <c r="A54" s="51" t="s">
        <v>105</v>
      </c>
      <c r="B54" s="9">
        <v>1</v>
      </c>
      <c r="C54" s="22" t="s">
        <v>157</v>
      </c>
      <c r="D54" s="22" t="s">
        <v>158</v>
      </c>
      <c r="E54" s="22" t="s">
        <v>159</v>
      </c>
      <c r="F54" s="22" t="s">
        <v>86</v>
      </c>
      <c r="G54" s="22" t="s">
        <v>123</v>
      </c>
      <c r="H54" s="23" t="s">
        <v>88</v>
      </c>
      <c r="I54" s="24">
        <v>300</v>
      </c>
      <c r="J54" s="55">
        <v>1</v>
      </c>
      <c r="K54" s="9">
        <v>1</v>
      </c>
      <c r="L54" s="25"/>
      <c r="M54" s="26"/>
      <c r="N54" s="27"/>
      <c r="O54" s="28">
        <f>ROUND(ROUND(L54,4)*(1-M54),4)</f>
        <v>0</v>
      </c>
      <c r="P54" s="28">
        <f>ROUND(ROUND(O54,4)*(1+N54),4)</f>
        <v>0</v>
      </c>
      <c r="Q54" s="28">
        <f>ROUND($I54*O54,4)</f>
        <v>0</v>
      </c>
      <c r="R54" s="28">
        <f>ROUND($I54*P54,4)</f>
        <v>0</v>
      </c>
      <c r="S54" s="29"/>
      <c r="T54" s="29"/>
      <c r="U54" s="29"/>
      <c r="V54" s="29"/>
      <c r="W54" s="30"/>
    </row>
    <row r="55" spans="1:23" ht="89.25" x14ac:dyDescent="0.25">
      <c r="A55" s="52" t="s">
        <v>105</v>
      </c>
      <c r="B55" s="11">
        <v>2</v>
      </c>
      <c r="C55" s="31" t="s">
        <v>160</v>
      </c>
      <c r="D55" s="31" t="s">
        <v>161</v>
      </c>
      <c r="E55" s="31" t="s">
        <v>159</v>
      </c>
      <c r="F55" s="31" t="s">
        <v>86</v>
      </c>
      <c r="G55" s="31" t="s">
        <v>123</v>
      </c>
      <c r="H55" s="32" t="s">
        <v>88</v>
      </c>
      <c r="I55" s="33">
        <v>300</v>
      </c>
      <c r="J55" s="56">
        <v>1</v>
      </c>
      <c r="K55" s="11">
        <v>1</v>
      </c>
      <c r="L55" s="34"/>
      <c r="M55" s="35"/>
      <c r="N55" s="36"/>
      <c r="O55" s="37">
        <f>ROUND(ROUND(L55,4)*(1-M55),4)</f>
        <v>0</v>
      </c>
      <c r="P55" s="37">
        <f>ROUND(ROUND(O55,4)*(1+N55),4)</f>
        <v>0</v>
      </c>
      <c r="Q55" s="37">
        <f>ROUND($I55*O55,4)</f>
        <v>0</v>
      </c>
      <c r="R55" s="37">
        <f>ROUND($I55*P55,4)</f>
        <v>0</v>
      </c>
      <c r="S55" s="38"/>
      <c r="T55" s="38"/>
      <c r="U55" s="38"/>
      <c r="V55" s="38"/>
      <c r="W55" s="39"/>
    </row>
    <row r="56" spans="1:23" ht="90" thickBot="1" x14ac:dyDescent="0.3">
      <c r="A56" s="53" t="s">
        <v>105</v>
      </c>
      <c r="B56" s="13">
        <v>3</v>
      </c>
      <c r="C56" s="40" t="s">
        <v>162</v>
      </c>
      <c r="D56" s="40" t="s">
        <v>158</v>
      </c>
      <c r="E56" s="40" t="s">
        <v>159</v>
      </c>
      <c r="F56" s="40" t="s">
        <v>86</v>
      </c>
      <c r="G56" s="40" t="s">
        <v>123</v>
      </c>
      <c r="H56" s="41" t="s">
        <v>88</v>
      </c>
      <c r="I56" s="42">
        <v>40</v>
      </c>
      <c r="J56" s="57">
        <v>1</v>
      </c>
      <c r="K56" s="13">
        <v>1</v>
      </c>
      <c r="L56" s="43"/>
      <c r="M56" s="44"/>
      <c r="N56" s="45"/>
      <c r="O56" s="46">
        <f>ROUND(ROUND(L56,4)*(1-M56),4)</f>
        <v>0</v>
      </c>
      <c r="P56" s="46">
        <f>ROUND(ROUND(O56,4)*(1+N56),4)</f>
        <v>0</v>
      </c>
      <c r="Q56" s="46">
        <f>ROUND($I56*O56,4)</f>
        <v>0</v>
      </c>
      <c r="R56" s="46">
        <f>ROUND($I56*P56,4)</f>
        <v>0</v>
      </c>
      <c r="S56" s="47"/>
      <c r="T56" s="47"/>
      <c r="U56" s="47"/>
      <c r="V56" s="47"/>
      <c r="W56" s="48"/>
    </row>
    <row r="57" spans="1:23" ht="13.5" thickBot="1" x14ac:dyDescent="0.3">
      <c r="P57" s="58" t="s">
        <v>98</v>
      </c>
      <c r="Q57" s="59">
        <f>SUM(Q54:Q56)</f>
        <v>0</v>
      </c>
      <c r="R57" s="60">
        <f>SUM(R54:R56)</f>
        <v>0</v>
      </c>
    </row>
    <row r="59" spans="1:23" ht="13.5" thickBot="1" x14ac:dyDescent="0.3"/>
    <row r="60" spans="1:23" ht="13.5" thickBot="1" x14ac:dyDescent="0.3">
      <c r="A60" s="49" t="s">
        <v>54</v>
      </c>
      <c r="B60" s="54" t="s">
        <v>163</v>
      </c>
      <c r="C60" s="18" t="s">
        <v>164</v>
      </c>
      <c r="D60" s="18"/>
      <c r="E60" s="18"/>
      <c r="F60" s="18"/>
      <c r="G60" s="18"/>
      <c r="H60" s="18" t="s">
        <v>57</v>
      </c>
      <c r="I60" s="18"/>
      <c r="J60" s="8"/>
      <c r="K60" s="7"/>
      <c r="L60" s="18" t="s">
        <v>165</v>
      </c>
      <c r="M60" s="18"/>
      <c r="N60" s="18"/>
      <c r="O60" s="18"/>
      <c r="P60" s="18"/>
      <c r="Q60" s="18"/>
      <c r="R60" s="18"/>
      <c r="S60" s="18"/>
      <c r="T60" s="18"/>
      <c r="U60" s="18"/>
      <c r="V60" s="18"/>
      <c r="W60" s="8"/>
    </row>
    <row r="61" spans="1:23" ht="26.25" thickBot="1" x14ac:dyDescent="0.3">
      <c r="A61" s="50" t="s">
        <v>59</v>
      </c>
      <c r="B61" s="19" t="s">
        <v>60</v>
      </c>
      <c r="C61" s="20" t="s">
        <v>61</v>
      </c>
      <c r="D61" s="20" t="s">
        <v>62</v>
      </c>
      <c r="E61" s="20" t="s">
        <v>63</v>
      </c>
      <c r="F61" s="20" t="s">
        <v>64</v>
      </c>
      <c r="G61" s="20" t="s">
        <v>65</v>
      </c>
      <c r="H61" s="20" t="s">
        <v>66</v>
      </c>
      <c r="I61" s="20" t="s">
        <v>67</v>
      </c>
      <c r="J61" s="21" t="s">
        <v>68</v>
      </c>
      <c r="K61" s="19" t="s">
        <v>69</v>
      </c>
      <c r="L61" s="20" t="s">
        <v>70</v>
      </c>
      <c r="M61" s="20" t="s">
        <v>71</v>
      </c>
      <c r="N61" s="20" t="s">
        <v>72</v>
      </c>
      <c r="O61" s="20" t="s">
        <v>73</v>
      </c>
      <c r="P61" s="20" t="s">
        <v>74</v>
      </c>
      <c r="Q61" s="20" t="s">
        <v>75</v>
      </c>
      <c r="R61" s="20" t="s">
        <v>76</v>
      </c>
      <c r="S61" s="20" t="s">
        <v>77</v>
      </c>
      <c r="T61" s="20" t="s">
        <v>78</v>
      </c>
      <c r="U61" s="20" t="s">
        <v>79</v>
      </c>
      <c r="V61" s="20" t="s">
        <v>80</v>
      </c>
      <c r="W61" s="21" t="s">
        <v>81</v>
      </c>
    </row>
    <row r="62" spans="1:23" ht="102" x14ac:dyDescent="0.25">
      <c r="A62" s="51" t="s">
        <v>105</v>
      </c>
      <c r="B62" s="9">
        <v>1</v>
      </c>
      <c r="C62" s="22" t="s">
        <v>166</v>
      </c>
      <c r="D62" s="22" t="s">
        <v>167</v>
      </c>
      <c r="E62" s="22" t="s">
        <v>168</v>
      </c>
      <c r="F62" s="22" t="s">
        <v>86</v>
      </c>
      <c r="G62" s="22" t="s">
        <v>123</v>
      </c>
      <c r="H62" s="23" t="s">
        <v>88</v>
      </c>
      <c r="I62" s="24">
        <v>22</v>
      </c>
      <c r="J62" s="55">
        <v>1</v>
      </c>
      <c r="K62" s="9">
        <v>1</v>
      </c>
      <c r="L62" s="25"/>
      <c r="M62" s="26"/>
      <c r="N62" s="27"/>
      <c r="O62" s="28">
        <f>ROUND(ROUND(L62,4)*(1-M62),4)</f>
        <v>0</v>
      </c>
      <c r="P62" s="28">
        <f>ROUND(ROUND(O62,4)*(1+N62),4)</f>
        <v>0</v>
      </c>
      <c r="Q62" s="28">
        <f>ROUND($I62*O62,4)</f>
        <v>0</v>
      </c>
      <c r="R62" s="28">
        <f>ROUND($I62*P62,4)</f>
        <v>0</v>
      </c>
      <c r="S62" s="29"/>
      <c r="T62" s="29"/>
      <c r="U62" s="29"/>
      <c r="V62" s="29"/>
      <c r="W62" s="30"/>
    </row>
    <row r="63" spans="1:23" ht="102" x14ac:dyDescent="0.25">
      <c r="A63" s="52" t="s">
        <v>105</v>
      </c>
      <c r="B63" s="11">
        <v>2</v>
      </c>
      <c r="C63" s="31" t="s">
        <v>169</v>
      </c>
      <c r="D63" s="31" t="s">
        <v>170</v>
      </c>
      <c r="E63" s="31" t="s">
        <v>168</v>
      </c>
      <c r="F63" s="31" t="s">
        <v>86</v>
      </c>
      <c r="G63" s="31" t="s">
        <v>123</v>
      </c>
      <c r="H63" s="32" t="s">
        <v>88</v>
      </c>
      <c r="I63" s="33">
        <v>6</v>
      </c>
      <c r="J63" s="56">
        <v>1</v>
      </c>
      <c r="K63" s="11">
        <v>1</v>
      </c>
      <c r="L63" s="34"/>
      <c r="M63" s="35"/>
      <c r="N63" s="36"/>
      <c r="O63" s="37">
        <f>ROUND(ROUND(L63,4)*(1-M63),4)</f>
        <v>0</v>
      </c>
      <c r="P63" s="37">
        <f>ROUND(ROUND(O63,4)*(1+N63),4)</f>
        <v>0</v>
      </c>
      <c r="Q63" s="37">
        <f>ROUND($I63*O63,4)</f>
        <v>0</v>
      </c>
      <c r="R63" s="37">
        <f>ROUND($I63*P63,4)</f>
        <v>0</v>
      </c>
      <c r="S63" s="38"/>
      <c r="T63" s="38"/>
      <c r="U63" s="38"/>
      <c r="V63" s="38"/>
      <c r="W63" s="39"/>
    </row>
    <row r="64" spans="1:23" ht="102" x14ac:dyDescent="0.25">
      <c r="A64" s="52" t="s">
        <v>105</v>
      </c>
      <c r="B64" s="11">
        <v>3</v>
      </c>
      <c r="C64" s="31" t="s">
        <v>171</v>
      </c>
      <c r="D64" s="31" t="s">
        <v>172</v>
      </c>
      <c r="E64" s="31" t="s">
        <v>168</v>
      </c>
      <c r="F64" s="31" t="s">
        <v>86</v>
      </c>
      <c r="G64" s="31" t="s">
        <v>123</v>
      </c>
      <c r="H64" s="32" t="s">
        <v>88</v>
      </c>
      <c r="I64" s="33">
        <v>10</v>
      </c>
      <c r="J64" s="56">
        <v>1</v>
      </c>
      <c r="K64" s="11">
        <v>1</v>
      </c>
      <c r="L64" s="34"/>
      <c r="M64" s="35"/>
      <c r="N64" s="36"/>
      <c r="O64" s="37">
        <f>ROUND(ROUND(L64,4)*(1-M64),4)</f>
        <v>0</v>
      </c>
      <c r="P64" s="37">
        <f>ROUND(ROUND(O64,4)*(1+N64),4)</f>
        <v>0</v>
      </c>
      <c r="Q64" s="37">
        <f>ROUND($I64*O64,4)</f>
        <v>0</v>
      </c>
      <c r="R64" s="37">
        <f>ROUND($I64*P64,4)</f>
        <v>0</v>
      </c>
      <c r="S64" s="38"/>
      <c r="T64" s="38"/>
      <c r="U64" s="38"/>
      <c r="V64" s="38"/>
      <c r="W64" s="39"/>
    </row>
    <row r="65" spans="1:23" ht="115.5" thickBot="1" x14ac:dyDescent="0.3">
      <c r="A65" s="53" t="s">
        <v>105</v>
      </c>
      <c r="B65" s="13">
        <v>4</v>
      </c>
      <c r="C65" s="40" t="s">
        <v>173</v>
      </c>
      <c r="D65" s="40" t="s">
        <v>174</v>
      </c>
      <c r="E65" s="40" t="s">
        <v>168</v>
      </c>
      <c r="F65" s="40" t="s">
        <v>86</v>
      </c>
      <c r="G65" s="40" t="s">
        <v>123</v>
      </c>
      <c r="H65" s="41" t="s">
        <v>88</v>
      </c>
      <c r="I65" s="42">
        <v>3</v>
      </c>
      <c r="J65" s="57">
        <v>1</v>
      </c>
      <c r="K65" s="13">
        <v>1</v>
      </c>
      <c r="L65" s="43"/>
      <c r="M65" s="44"/>
      <c r="N65" s="45"/>
      <c r="O65" s="46">
        <f>ROUND(ROUND(L65,4)*(1-M65),4)</f>
        <v>0</v>
      </c>
      <c r="P65" s="46">
        <f>ROUND(ROUND(O65,4)*(1+N65),4)</f>
        <v>0</v>
      </c>
      <c r="Q65" s="46">
        <f>ROUND($I65*O65,4)</f>
        <v>0</v>
      </c>
      <c r="R65" s="46">
        <f>ROUND($I65*P65,4)</f>
        <v>0</v>
      </c>
      <c r="S65" s="47"/>
      <c r="T65" s="47"/>
      <c r="U65" s="47"/>
      <c r="V65" s="47"/>
      <c r="W65" s="48"/>
    </row>
    <row r="66" spans="1:23" ht="13.5" thickBot="1" x14ac:dyDescent="0.3">
      <c r="P66" s="58" t="s">
        <v>98</v>
      </c>
      <c r="Q66" s="59">
        <f>SUM(Q62:Q65)</f>
        <v>0</v>
      </c>
      <c r="R66" s="60">
        <f>SUM(R62:R65)</f>
        <v>0</v>
      </c>
    </row>
    <row r="68" spans="1:23" ht="13.5" thickBot="1" x14ac:dyDescent="0.3"/>
    <row r="69" spans="1:23" ht="13.5" thickBot="1" x14ac:dyDescent="0.3">
      <c r="A69" s="49" t="s">
        <v>54</v>
      </c>
      <c r="B69" s="54" t="s">
        <v>175</v>
      </c>
      <c r="C69" s="18" t="s">
        <v>176</v>
      </c>
      <c r="D69" s="18"/>
      <c r="E69" s="18"/>
      <c r="F69" s="18"/>
      <c r="G69" s="18"/>
      <c r="H69" s="18" t="s">
        <v>57</v>
      </c>
      <c r="I69" s="18"/>
      <c r="J69" s="8"/>
      <c r="K69" s="7"/>
      <c r="L69" s="18" t="s">
        <v>177</v>
      </c>
      <c r="M69" s="18"/>
      <c r="N69" s="18"/>
      <c r="O69" s="18"/>
      <c r="P69" s="18"/>
      <c r="Q69" s="18"/>
      <c r="R69" s="18"/>
      <c r="S69" s="18"/>
      <c r="T69" s="18"/>
      <c r="U69" s="18"/>
      <c r="V69" s="18"/>
      <c r="W69" s="8"/>
    </row>
    <row r="70" spans="1:23" ht="26.25" thickBot="1" x14ac:dyDescent="0.3">
      <c r="A70" s="50" t="s">
        <v>59</v>
      </c>
      <c r="B70" s="19" t="s">
        <v>60</v>
      </c>
      <c r="C70" s="20" t="s">
        <v>61</v>
      </c>
      <c r="D70" s="20" t="s">
        <v>62</v>
      </c>
      <c r="E70" s="20" t="s">
        <v>63</v>
      </c>
      <c r="F70" s="20" t="s">
        <v>64</v>
      </c>
      <c r="G70" s="20" t="s">
        <v>65</v>
      </c>
      <c r="H70" s="20" t="s">
        <v>66</v>
      </c>
      <c r="I70" s="20" t="s">
        <v>67</v>
      </c>
      <c r="J70" s="21" t="s">
        <v>68</v>
      </c>
      <c r="K70" s="19" t="s">
        <v>69</v>
      </c>
      <c r="L70" s="20" t="s">
        <v>70</v>
      </c>
      <c r="M70" s="20" t="s">
        <v>71</v>
      </c>
      <c r="N70" s="20" t="s">
        <v>72</v>
      </c>
      <c r="O70" s="20" t="s">
        <v>73</v>
      </c>
      <c r="P70" s="20" t="s">
        <v>74</v>
      </c>
      <c r="Q70" s="20" t="s">
        <v>75</v>
      </c>
      <c r="R70" s="20" t="s">
        <v>76</v>
      </c>
      <c r="S70" s="20" t="s">
        <v>77</v>
      </c>
      <c r="T70" s="20" t="s">
        <v>78</v>
      </c>
      <c r="U70" s="20" t="s">
        <v>79</v>
      </c>
      <c r="V70" s="20" t="s">
        <v>80</v>
      </c>
      <c r="W70" s="21" t="s">
        <v>81</v>
      </c>
    </row>
    <row r="71" spans="1:23" ht="76.5" x14ac:dyDescent="0.25">
      <c r="A71" s="51" t="s">
        <v>105</v>
      </c>
      <c r="B71" s="9">
        <v>1</v>
      </c>
      <c r="C71" s="22" t="s">
        <v>178</v>
      </c>
      <c r="D71" s="22" t="s">
        <v>179</v>
      </c>
      <c r="E71" s="22" t="s">
        <v>180</v>
      </c>
      <c r="F71" s="22" t="s">
        <v>86</v>
      </c>
      <c r="G71" s="22" t="s">
        <v>123</v>
      </c>
      <c r="H71" s="23" t="s">
        <v>88</v>
      </c>
      <c r="I71" s="24">
        <v>700</v>
      </c>
      <c r="J71" s="55">
        <v>1</v>
      </c>
      <c r="K71" s="9">
        <v>1</v>
      </c>
      <c r="L71" s="25"/>
      <c r="M71" s="26"/>
      <c r="N71" s="27"/>
      <c r="O71" s="28">
        <f>ROUND(ROUND(L71,4)*(1-M71),4)</f>
        <v>0</v>
      </c>
      <c r="P71" s="28">
        <f>ROUND(ROUND(O71,4)*(1+N71),4)</f>
        <v>0</v>
      </c>
      <c r="Q71" s="28">
        <f>ROUND($I71*O71,4)</f>
        <v>0</v>
      </c>
      <c r="R71" s="28">
        <f>ROUND($I71*P71,4)</f>
        <v>0</v>
      </c>
      <c r="S71" s="29"/>
      <c r="T71" s="29"/>
      <c r="U71" s="29"/>
      <c r="V71" s="29"/>
      <c r="W71" s="30"/>
    </row>
    <row r="72" spans="1:23" ht="76.5" x14ac:dyDescent="0.25">
      <c r="A72" s="52" t="s">
        <v>105</v>
      </c>
      <c r="B72" s="11">
        <v>2</v>
      </c>
      <c r="C72" s="31" t="s">
        <v>181</v>
      </c>
      <c r="D72" s="31" t="s">
        <v>182</v>
      </c>
      <c r="E72" s="31" t="s">
        <v>183</v>
      </c>
      <c r="F72" s="31" t="s">
        <v>86</v>
      </c>
      <c r="G72" s="31" t="s">
        <v>123</v>
      </c>
      <c r="H72" s="32" t="s">
        <v>88</v>
      </c>
      <c r="I72" s="33">
        <v>700</v>
      </c>
      <c r="J72" s="56">
        <v>1</v>
      </c>
      <c r="K72" s="11">
        <v>1</v>
      </c>
      <c r="L72" s="34"/>
      <c r="M72" s="35"/>
      <c r="N72" s="36"/>
      <c r="O72" s="37">
        <f>ROUND(ROUND(L72,4)*(1-M72),4)</f>
        <v>0</v>
      </c>
      <c r="P72" s="37">
        <f>ROUND(ROUND(O72,4)*(1+N72),4)</f>
        <v>0</v>
      </c>
      <c r="Q72" s="37">
        <f>ROUND($I72*O72,4)</f>
        <v>0</v>
      </c>
      <c r="R72" s="37">
        <f>ROUND($I72*P72,4)</f>
        <v>0</v>
      </c>
      <c r="S72" s="38"/>
      <c r="T72" s="38"/>
      <c r="U72" s="38"/>
      <c r="V72" s="38"/>
      <c r="W72" s="39"/>
    </row>
    <row r="73" spans="1:23" ht="76.5" x14ac:dyDescent="0.25">
      <c r="A73" s="52" t="s">
        <v>105</v>
      </c>
      <c r="B73" s="11">
        <v>3</v>
      </c>
      <c r="C73" s="31" t="s">
        <v>184</v>
      </c>
      <c r="D73" s="31" t="s">
        <v>185</v>
      </c>
      <c r="E73" s="31" t="s">
        <v>105</v>
      </c>
      <c r="F73" s="31" t="s">
        <v>86</v>
      </c>
      <c r="G73" s="31" t="s">
        <v>123</v>
      </c>
      <c r="H73" s="32" t="s">
        <v>88</v>
      </c>
      <c r="I73" s="33">
        <v>30</v>
      </c>
      <c r="J73" s="56">
        <v>1</v>
      </c>
      <c r="K73" s="11">
        <v>1</v>
      </c>
      <c r="L73" s="34"/>
      <c r="M73" s="35"/>
      <c r="N73" s="36"/>
      <c r="O73" s="37">
        <f>ROUND(ROUND(L73,4)*(1-M73),4)</f>
        <v>0</v>
      </c>
      <c r="P73" s="37">
        <f>ROUND(ROUND(O73,4)*(1+N73),4)</f>
        <v>0</v>
      </c>
      <c r="Q73" s="37">
        <f>ROUND($I73*O73,4)</f>
        <v>0</v>
      </c>
      <c r="R73" s="37">
        <f>ROUND($I73*P73,4)</f>
        <v>0</v>
      </c>
      <c r="S73" s="38"/>
      <c r="T73" s="38"/>
      <c r="U73" s="38"/>
      <c r="V73" s="38"/>
      <c r="W73" s="39"/>
    </row>
    <row r="74" spans="1:23" ht="128.25" thickBot="1" x14ac:dyDescent="0.3">
      <c r="A74" s="53" t="s">
        <v>105</v>
      </c>
      <c r="B74" s="13">
        <v>4</v>
      </c>
      <c r="C74" s="40" t="s">
        <v>186</v>
      </c>
      <c r="D74" s="40" t="s">
        <v>187</v>
      </c>
      <c r="E74" s="40" t="s">
        <v>188</v>
      </c>
      <c r="F74" s="40" t="s">
        <v>86</v>
      </c>
      <c r="G74" s="40" t="s">
        <v>123</v>
      </c>
      <c r="H74" s="41" t="s">
        <v>88</v>
      </c>
      <c r="I74" s="42">
        <v>20</v>
      </c>
      <c r="J74" s="57">
        <v>1</v>
      </c>
      <c r="K74" s="13">
        <v>1</v>
      </c>
      <c r="L74" s="43"/>
      <c r="M74" s="44"/>
      <c r="N74" s="45"/>
      <c r="O74" s="46">
        <f>ROUND(ROUND(L74,4)*(1-M74),4)</f>
        <v>0</v>
      </c>
      <c r="P74" s="46">
        <f>ROUND(ROUND(O74,4)*(1+N74),4)</f>
        <v>0</v>
      </c>
      <c r="Q74" s="46">
        <f>ROUND($I74*O74,4)</f>
        <v>0</v>
      </c>
      <c r="R74" s="46">
        <f>ROUND($I74*P74,4)</f>
        <v>0</v>
      </c>
      <c r="S74" s="47"/>
      <c r="T74" s="47"/>
      <c r="U74" s="47"/>
      <c r="V74" s="47"/>
      <c r="W74" s="48"/>
    </row>
    <row r="75" spans="1:23" ht="13.5" thickBot="1" x14ac:dyDescent="0.3">
      <c r="P75" s="58" t="s">
        <v>98</v>
      </c>
      <c r="Q75" s="59">
        <f>SUM(Q71:Q74)</f>
        <v>0</v>
      </c>
      <c r="R75" s="60">
        <f>SUM(R71:R74)</f>
        <v>0</v>
      </c>
    </row>
    <row r="77" spans="1:23" ht="13.5" thickBot="1" x14ac:dyDescent="0.3"/>
    <row r="78" spans="1:23" ht="13.5" thickBot="1" x14ac:dyDescent="0.3">
      <c r="A78" s="49" t="s">
        <v>54</v>
      </c>
      <c r="B78" s="54" t="s">
        <v>189</v>
      </c>
      <c r="C78" s="18" t="s">
        <v>190</v>
      </c>
      <c r="D78" s="18"/>
      <c r="E78" s="18"/>
      <c r="F78" s="18"/>
      <c r="G78" s="18"/>
      <c r="H78" s="18" t="s">
        <v>57</v>
      </c>
      <c r="I78" s="18"/>
      <c r="J78" s="8"/>
      <c r="K78" s="7"/>
      <c r="L78" s="18" t="s">
        <v>191</v>
      </c>
      <c r="M78" s="18"/>
      <c r="N78" s="18"/>
      <c r="O78" s="18"/>
      <c r="P78" s="18"/>
      <c r="Q78" s="18"/>
      <c r="R78" s="18"/>
      <c r="S78" s="18"/>
      <c r="T78" s="18"/>
      <c r="U78" s="18"/>
      <c r="V78" s="18"/>
      <c r="W78" s="8"/>
    </row>
    <row r="79" spans="1:23" ht="26.25" thickBot="1" x14ac:dyDescent="0.3">
      <c r="A79" s="50" t="s">
        <v>59</v>
      </c>
      <c r="B79" s="19" t="s">
        <v>60</v>
      </c>
      <c r="C79" s="20" t="s">
        <v>61</v>
      </c>
      <c r="D79" s="20" t="s">
        <v>62</v>
      </c>
      <c r="E79" s="20" t="s">
        <v>63</v>
      </c>
      <c r="F79" s="20" t="s">
        <v>64</v>
      </c>
      <c r="G79" s="20" t="s">
        <v>65</v>
      </c>
      <c r="H79" s="20" t="s">
        <v>66</v>
      </c>
      <c r="I79" s="20" t="s">
        <v>67</v>
      </c>
      <c r="J79" s="21" t="s">
        <v>68</v>
      </c>
      <c r="K79" s="19" t="s">
        <v>69</v>
      </c>
      <c r="L79" s="20" t="s">
        <v>70</v>
      </c>
      <c r="M79" s="20" t="s">
        <v>71</v>
      </c>
      <c r="N79" s="20" t="s">
        <v>72</v>
      </c>
      <c r="O79" s="20" t="s">
        <v>73</v>
      </c>
      <c r="P79" s="20" t="s">
        <v>74</v>
      </c>
      <c r="Q79" s="20" t="s">
        <v>75</v>
      </c>
      <c r="R79" s="20" t="s">
        <v>76</v>
      </c>
      <c r="S79" s="20" t="s">
        <v>77</v>
      </c>
      <c r="T79" s="20" t="s">
        <v>78</v>
      </c>
      <c r="U79" s="20" t="s">
        <v>79</v>
      </c>
      <c r="V79" s="20" t="s">
        <v>80</v>
      </c>
      <c r="W79" s="21" t="s">
        <v>81</v>
      </c>
    </row>
    <row r="80" spans="1:23" ht="102" x14ac:dyDescent="0.25">
      <c r="A80" s="51" t="s">
        <v>105</v>
      </c>
      <c r="B80" s="9">
        <v>1</v>
      </c>
      <c r="C80" s="22" t="s">
        <v>192</v>
      </c>
      <c r="D80" s="22" t="s">
        <v>193</v>
      </c>
      <c r="E80" s="22" t="s">
        <v>86</v>
      </c>
      <c r="F80" s="22" t="s">
        <v>105</v>
      </c>
      <c r="G80" s="22" t="s">
        <v>123</v>
      </c>
      <c r="H80" s="23" t="s">
        <v>88</v>
      </c>
      <c r="I80" s="24">
        <v>3</v>
      </c>
      <c r="J80" s="73"/>
      <c r="K80" s="9">
        <v>1</v>
      </c>
      <c r="L80" s="25"/>
      <c r="M80" s="26"/>
      <c r="N80" s="27"/>
      <c r="O80" s="28">
        <f>ROUND(ROUND(L80,4)*(1-M80),4)</f>
        <v>0</v>
      </c>
      <c r="P80" s="28">
        <f>ROUND(ROUND(O80,4)*(1+N80),4)</f>
        <v>0</v>
      </c>
      <c r="Q80" s="28">
        <f>ROUND($I80*O80,4)</f>
        <v>0</v>
      </c>
      <c r="R80" s="28">
        <f>ROUND($I80*P80,4)</f>
        <v>0</v>
      </c>
      <c r="S80" s="29"/>
      <c r="T80" s="29"/>
      <c r="U80" s="29"/>
      <c r="V80" s="29"/>
      <c r="W80" s="30"/>
    </row>
    <row r="81" spans="1:23" ht="102" x14ac:dyDescent="0.25">
      <c r="A81" s="52" t="s">
        <v>105</v>
      </c>
      <c r="B81" s="11">
        <v>2</v>
      </c>
      <c r="C81" s="31" t="s">
        <v>194</v>
      </c>
      <c r="D81" s="31" t="s">
        <v>195</v>
      </c>
      <c r="E81" s="31" t="s">
        <v>86</v>
      </c>
      <c r="F81" s="31" t="s">
        <v>105</v>
      </c>
      <c r="G81" s="31" t="s">
        <v>123</v>
      </c>
      <c r="H81" s="32" t="s">
        <v>88</v>
      </c>
      <c r="I81" s="33">
        <v>3</v>
      </c>
      <c r="J81" s="56">
        <v>1</v>
      </c>
      <c r="K81" s="11">
        <v>1</v>
      </c>
      <c r="L81" s="34"/>
      <c r="M81" s="35"/>
      <c r="N81" s="36"/>
      <c r="O81" s="37">
        <f>ROUND(ROUND(L81,4)*(1-M81),4)</f>
        <v>0</v>
      </c>
      <c r="P81" s="37">
        <f>ROUND(ROUND(O81,4)*(1+N81),4)</f>
        <v>0</v>
      </c>
      <c r="Q81" s="37">
        <f>ROUND($I81*O81,4)</f>
        <v>0</v>
      </c>
      <c r="R81" s="37">
        <f>ROUND($I81*P81,4)</f>
        <v>0</v>
      </c>
      <c r="S81" s="38"/>
      <c r="T81" s="38"/>
      <c r="U81" s="38"/>
      <c r="V81" s="38"/>
      <c r="W81" s="39"/>
    </row>
    <row r="82" spans="1:23" ht="63.75" x14ac:dyDescent="0.25">
      <c r="A82" s="52" t="s">
        <v>105</v>
      </c>
      <c r="B82" s="11">
        <v>3</v>
      </c>
      <c r="C82" s="31" t="s">
        <v>196</v>
      </c>
      <c r="D82" s="31" t="s">
        <v>197</v>
      </c>
      <c r="E82" s="31" t="s">
        <v>86</v>
      </c>
      <c r="F82" s="31" t="s">
        <v>105</v>
      </c>
      <c r="G82" s="31" t="s">
        <v>123</v>
      </c>
      <c r="H82" s="32" t="s">
        <v>88</v>
      </c>
      <c r="I82" s="33">
        <v>3</v>
      </c>
      <c r="J82" s="56">
        <v>1</v>
      </c>
      <c r="K82" s="11">
        <v>1</v>
      </c>
      <c r="L82" s="34"/>
      <c r="M82" s="35"/>
      <c r="N82" s="36"/>
      <c r="O82" s="37">
        <f>ROUND(ROUND(L82,4)*(1-M82),4)</f>
        <v>0</v>
      </c>
      <c r="P82" s="37">
        <f>ROUND(ROUND(O82,4)*(1+N82),4)</f>
        <v>0</v>
      </c>
      <c r="Q82" s="37">
        <f>ROUND($I82*O82,4)</f>
        <v>0</v>
      </c>
      <c r="R82" s="37">
        <f>ROUND($I82*P82,4)</f>
        <v>0</v>
      </c>
      <c r="S82" s="38"/>
      <c r="T82" s="38"/>
      <c r="U82" s="38"/>
      <c r="V82" s="38"/>
      <c r="W82" s="39"/>
    </row>
    <row r="83" spans="1:23" ht="77.25" thickBot="1" x14ac:dyDescent="0.3">
      <c r="A83" s="53" t="s">
        <v>105</v>
      </c>
      <c r="B83" s="13">
        <v>4</v>
      </c>
      <c r="C83" s="40" t="s">
        <v>198</v>
      </c>
      <c r="D83" s="40" t="s">
        <v>199</v>
      </c>
      <c r="E83" s="40" t="s">
        <v>86</v>
      </c>
      <c r="F83" s="40" t="s">
        <v>105</v>
      </c>
      <c r="G83" s="40" t="s">
        <v>123</v>
      </c>
      <c r="H83" s="41" t="s">
        <v>88</v>
      </c>
      <c r="I83" s="42">
        <v>3</v>
      </c>
      <c r="J83" s="57">
        <v>1</v>
      </c>
      <c r="K83" s="13">
        <v>1</v>
      </c>
      <c r="L83" s="43"/>
      <c r="M83" s="44"/>
      <c r="N83" s="45"/>
      <c r="O83" s="46">
        <f>ROUND(ROUND(L83,4)*(1-M83),4)</f>
        <v>0</v>
      </c>
      <c r="P83" s="46">
        <f>ROUND(ROUND(O83,4)*(1+N83),4)</f>
        <v>0</v>
      </c>
      <c r="Q83" s="46">
        <f>ROUND($I83*O83,4)</f>
        <v>0</v>
      </c>
      <c r="R83" s="46">
        <f>ROUND($I83*P83,4)</f>
        <v>0</v>
      </c>
      <c r="S83" s="47"/>
      <c r="T83" s="47"/>
      <c r="U83" s="47"/>
      <c r="V83" s="47"/>
      <c r="W83" s="48"/>
    </row>
    <row r="84" spans="1:23" ht="13.5" thickBot="1" x14ac:dyDescent="0.3">
      <c r="P84" s="58" t="s">
        <v>98</v>
      </c>
      <c r="Q84" s="59">
        <f>SUM(Q80:Q83)</f>
        <v>0</v>
      </c>
      <c r="R84" s="60">
        <f>SUM(R80:R83)</f>
        <v>0</v>
      </c>
    </row>
    <row r="86" spans="1:23" ht="13.5" thickBot="1" x14ac:dyDescent="0.3"/>
    <row r="87" spans="1:23" ht="13.5" thickBot="1" x14ac:dyDescent="0.3">
      <c r="A87" s="49" t="s">
        <v>54</v>
      </c>
      <c r="B87" s="54" t="s">
        <v>200</v>
      </c>
      <c r="C87" s="18" t="s">
        <v>201</v>
      </c>
      <c r="D87" s="18"/>
      <c r="E87" s="18"/>
      <c r="F87" s="18"/>
      <c r="G87" s="18"/>
      <c r="H87" s="18" t="s">
        <v>57</v>
      </c>
      <c r="I87" s="18"/>
      <c r="J87" s="8"/>
      <c r="K87" s="7"/>
      <c r="L87" s="18" t="s">
        <v>202</v>
      </c>
      <c r="M87" s="18"/>
      <c r="N87" s="18"/>
      <c r="O87" s="18"/>
      <c r="P87" s="18"/>
      <c r="Q87" s="18"/>
      <c r="R87" s="18"/>
      <c r="S87" s="18"/>
      <c r="T87" s="18"/>
      <c r="U87" s="18"/>
      <c r="V87" s="18"/>
      <c r="W87" s="8"/>
    </row>
    <row r="88" spans="1:23" ht="26.25" thickBot="1" x14ac:dyDescent="0.3">
      <c r="A88" s="50" t="s">
        <v>59</v>
      </c>
      <c r="B88" s="19" t="s">
        <v>60</v>
      </c>
      <c r="C88" s="20" t="s">
        <v>61</v>
      </c>
      <c r="D88" s="20" t="s">
        <v>62</v>
      </c>
      <c r="E88" s="20" t="s">
        <v>63</v>
      </c>
      <c r="F88" s="20" t="s">
        <v>64</v>
      </c>
      <c r="G88" s="20" t="s">
        <v>65</v>
      </c>
      <c r="H88" s="20" t="s">
        <v>66</v>
      </c>
      <c r="I88" s="20" t="s">
        <v>67</v>
      </c>
      <c r="J88" s="21" t="s">
        <v>68</v>
      </c>
      <c r="K88" s="19" t="s">
        <v>69</v>
      </c>
      <c r="L88" s="20" t="s">
        <v>70</v>
      </c>
      <c r="M88" s="20" t="s">
        <v>71</v>
      </c>
      <c r="N88" s="20" t="s">
        <v>72</v>
      </c>
      <c r="O88" s="20" t="s">
        <v>73</v>
      </c>
      <c r="P88" s="20" t="s">
        <v>74</v>
      </c>
      <c r="Q88" s="20" t="s">
        <v>75</v>
      </c>
      <c r="R88" s="20" t="s">
        <v>76</v>
      </c>
      <c r="S88" s="20" t="s">
        <v>77</v>
      </c>
      <c r="T88" s="20" t="s">
        <v>78</v>
      </c>
      <c r="U88" s="20" t="s">
        <v>79</v>
      </c>
      <c r="V88" s="20" t="s">
        <v>80</v>
      </c>
      <c r="W88" s="21" t="s">
        <v>81</v>
      </c>
    </row>
    <row r="89" spans="1:23" ht="76.5" x14ac:dyDescent="0.25">
      <c r="A89" s="51" t="s">
        <v>105</v>
      </c>
      <c r="B89" s="9">
        <v>1</v>
      </c>
      <c r="C89" s="22" t="s">
        <v>203</v>
      </c>
      <c r="D89" s="22" t="s">
        <v>204</v>
      </c>
      <c r="E89" s="22" t="s">
        <v>205</v>
      </c>
      <c r="F89" s="22" t="s">
        <v>86</v>
      </c>
      <c r="G89" s="22" t="s">
        <v>123</v>
      </c>
      <c r="H89" s="23" t="s">
        <v>88</v>
      </c>
      <c r="I89" s="24">
        <v>1</v>
      </c>
      <c r="J89" s="73"/>
      <c r="K89" s="9">
        <v>1</v>
      </c>
      <c r="L89" s="25"/>
      <c r="M89" s="26"/>
      <c r="N89" s="27"/>
      <c r="O89" s="28">
        <f>ROUND(ROUND(L89,4)*(1-M89),4)</f>
        <v>0</v>
      </c>
      <c r="P89" s="28">
        <f>ROUND(ROUND(O89,4)*(1+N89),4)</f>
        <v>0</v>
      </c>
      <c r="Q89" s="28">
        <f>ROUND($I89*O89,4)</f>
        <v>0</v>
      </c>
      <c r="R89" s="28">
        <f>ROUND($I89*P89,4)</f>
        <v>0</v>
      </c>
      <c r="S89" s="29"/>
      <c r="T89" s="29"/>
      <c r="U89" s="29"/>
      <c r="V89" s="29"/>
      <c r="W89" s="30"/>
    </row>
    <row r="90" spans="1:23" ht="76.5" x14ac:dyDescent="0.25">
      <c r="A90" s="52" t="s">
        <v>105</v>
      </c>
      <c r="B90" s="11">
        <v>2</v>
      </c>
      <c r="C90" s="31" t="s">
        <v>206</v>
      </c>
      <c r="D90" s="31" t="s">
        <v>204</v>
      </c>
      <c r="E90" s="31" t="s">
        <v>207</v>
      </c>
      <c r="F90" s="31" t="s">
        <v>86</v>
      </c>
      <c r="G90" s="31" t="s">
        <v>123</v>
      </c>
      <c r="H90" s="32" t="s">
        <v>88</v>
      </c>
      <c r="I90" s="33">
        <v>1</v>
      </c>
      <c r="J90" s="74"/>
      <c r="K90" s="11">
        <v>1</v>
      </c>
      <c r="L90" s="34"/>
      <c r="M90" s="35"/>
      <c r="N90" s="36"/>
      <c r="O90" s="37">
        <f>ROUND(ROUND(L90,4)*(1-M90),4)</f>
        <v>0</v>
      </c>
      <c r="P90" s="37">
        <f>ROUND(ROUND(O90,4)*(1+N90),4)</f>
        <v>0</v>
      </c>
      <c r="Q90" s="37">
        <f>ROUND($I90*O90,4)</f>
        <v>0</v>
      </c>
      <c r="R90" s="37">
        <f>ROUND($I90*P90,4)</f>
        <v>0</v>
      </c>
      <c r="S90" s="38"/>
      <c r="T90" s="38"/>
      <c r="U90" s="38"/>
      <c r="V90" s="38"/>
      <c r="W90" s="39"/>
    </row>
    <row r="91" spans="1:23" ht="77.25" thickBot="1" x14ac:dyDescent="0.3">
      <c r="A91" s="53" t="s">
        <v>105</v>
      </c>
      <c r="B91" s="13">
        <v>3</v>
      </c>
      <c r="C91" s="40" t="s">
        <v>208</v>
      </c>
      <c r="D91" s="40" t="s">
        <v>204</v>
      </c>
      <c r="E91" s="40" t="s">
        <v>209</v>
      </c>
      <c r="F91" s="40" t="s">
        <v>86</v>
      </c>
      <c r="G91" s="40" t="s">
        <v>123</v>
      </c>
      <c r="H91" s="41" t="s">
        <v>88</v>
      </c>
      <c r="I91" s="42">
        <v>1</v>
      </c>
      <c r="J91" s="75"/>
      <c r="K91" s="13">
        <v>1</v>
      </c>
      <c r="L91" s="43"/>
      <c r="M91" s="44"/>
      <c r="N91" s="45"/>
      <c r="O91" s="46">
        <f>ROUND(ROUND(L91,4)*(1-M91),4)</f>
        <v>0</v>
      </c>
      <c r="P91" s="46">
        <f>ROUND(ROUND(O91,4)*(1+N91),4)</f>
        <v>0</v>
      </c>
      <c r="Q91" s="46">
        <f>ROUND($I91*O91,4)</f>
        <v>0</v>
      </c>
      <c r="R91" s="46">
        <f>ROUND($I91*P91,4)</f>
        <v>0</v>
      </c>
      <c r="S91" s="47"/>
      <c r="T91" s="47"/>
      <c r="U91" s="47"/>
      <c r="V91" s="47"/>
      <c r="W91" s="48"/>
    </row>
    <row r="92" spans="1:23" ht="13.5" thickBot="1" x14ac:dyDescent="0.3">
      <c r="P92" s="58" t="s">
        <v>98</v>
      </c>
      <c r="Q92" s="59">
        <f>SUM(Q89:Q91)</f>
        <v>0</v>
      </c>
      <c r="R92" s="60">
        <f>SUM(R89:R91)</f>
        <v>0</v>
      </c>
    </row>
  </sheetData>
  <sheetProtection algorithmName="SHA-512" hashValue="yd0XZOXK6hmC0PpMS8BC68IOmUTpc/wQ2QrH5khZKfW+BQJthS4Cf40EqzQ1FCaBOoBoInmjOFvagi2tZI5LMw==" saltValue="8jp1ziVcdfu7D1lcsDqCuQ==" spinCount="100000" sheet="1" objects="1" scenarios="1"/>
  <pageMargins left="0.78740157021416557" right="0.78740157021416557" top="0.78740157021416557" bottom="0.78740157021416557" header="0.59055116441514754" footer="0.59055116441514754"/>
  <pageSetup paperSize="9" scale="23" fitToHeight="0" pageOrder="overThenDown" orientation="landscape" r:id="rId1"/>
  <headerFooter>
    <oddHeader>&amp;ROBR-8A</oddHeader>
    <oddFooter>&amp;LJN št. 16-15/25&amp;RStran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W43"/>
  <sheetViews>
    <sheetView topLeftCell="B1" workbookViewId="0"/>
  </sheetViews>
  <sheetFormatPr defaultRowHeight="12.75" x14ac:dyDescent="0.25"/>
  <cols>
    <col min="1" max="1" width="15.7109375" style="1" hidden="1" customWidth="1"/>
    <col min="2" max="2" width="7.28515625" style="1" customWidth="1"/>
    <col min="3" max="3" width="49.85546875" style="1" customWidth="1"/>
    <col min="4" max="4" width="64.28515625" style="1" customWidth="1"/>
    <col min="5" max="5" width="33.85546875" style="1" customWidth="1"/>
    <col min="6" max="6" width="13.140625" style="1" customWidth="1"/>
    <col min="7" max="7" width="12.42578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7.7109375" style="1" customWidth="1"/>
    <col min="15" max="16" width="13.7109375" style="1" customWidth="1"/>
    <col min="17" max="18" width="17.28515625" style="1" customWidth="1"/>
    <col min="19" max="19" width="20.7109375" style="1" customWidth="1"/>
    <col min="20" max="20" width="25.7109375" style="1" customWidth="1"/>
    <col min="21" max="21" width="20.7109375" style="1" customWidth="1"/>
    <col min="22" max="22" width="12.7109375" style="1" customWidth="1"/>
    <col min="23" max="23" width="25.7109375" style="1" customWidth="1"/>
    <col min="24" max="16384" width="9.140625" style="1"/>
  </cols>
  <sheetData>
    <row r="4" spans="1:23" ht="15.75" x14ac:dyDescent="0.25">
      <c r="C4" s="76" t="s">
        <v>51</v>
      </c>
    </row>
    <row r="5" spans="1:23" ht="18" x14ac:dyDescent="0.25">
      <c r="B5" s="77" t="s">
        <v>210</v>
      </c>
      <c r="C5" s="2" t="s">
        <v>211</v>
      </c>
    </row>
    <row r="7" spans="1:23" x14ac:dyDescent="0.25">
      <c r="C7" s="78" t="str">
        <f>IF('2. Podatki o ponudniku'!C5&lt;&gt;"","Naziv ponudnika: " &amp; '2. Podatki o ponudniku'!C5,"")</f>
        <v/>
      </c>
    </row>
    <row r="8" spans="1:23" x14ac:dyDescent="0.25">
      <c r="C8" s="78" t="str">
        <f>IF('2. Podatki o ponudniku'!C7&lt;&gt;"","Identifikacijska številka za DDV: " &amp; '2. Podatki o ponudniku'!C7,"")</f>
        <v/>
      </c>
    </row>
    <row r="10" spans="1:23" ht="13.5" thickBot="1" x14ac:dyDescent="0.3"/>
    <row r="11" spans="1:23" ht="13.5" thickBot="1" x14ac:dyDescent="0.3">
      <c r="A11" s="49" t="s">
        <v>54</v>
      </c>
      <c r="B11" s="54" t="s">
        <v>55</v>
      </c>
      <c r="C11" s="18" t="s">
        <v>212</v>
      </c>
      <c r="D11" s="18"/>
      <c r="E11" s="18"/>
      <c r="F11" s="18"/>
      <c r="G11" s="18"/>
      <c r="H11" s="18" t="s">
        <v>57</v>
      </c>
      <c r="I11" s="18"/>
      <c r="J11" s="8"/>
      <c r="K11" s="7"/>
      <c r="L11" s="18" t="s">
        <v>213</v>
      </c>
      <c r="M11" s="18"/>
      <c r="N11" s="18"/>
      <c r="O11" s="18"/>
      <c r="P11" s="18"/>
      <c r="Q11" s="18"/>
      <c r="R11" s="18"/>
      <c r="S11" s="18"/>
      <c r="T11" s="18"/>
      <c r="U11" s="18"/>
      <c r="V11" s="18"/>
      <c r="W11" s="8"/>
    </row>
    <row r="12" spans="1:23" ht="26.25" thickBot="1" x14ac:dyDescent="0.3">
      <c r="A12" s="50" t="s">
        <v>59</v>
      </c>
      <c r="B12" s="19" t="s">
        <v>60</v>
      </c>
      <c r="C12" s="20" t="s">
        <v>61</v>
      </c>
      <c r="D12" s="20" t="s">
        <v>62</v>
      </c>
      <c r="E12" s="20" t="s">
        <v>63</v>
      </c>
      <c r="F12" s="20" t="s">
        <v>64</v>
      </c>
      <c r="G12" s="20" t="s">
        <v>65</v>
      </c>
      <c r="H12" s="20" t="s">
        <v>66</v>
      </c>
      <c r="I12" s="20" t="s">
        <v>67</v>
      </c>
      <c r="J12" s="21" t="s">
        <v>68</v>
      </c>
      <c r="K12" s="19" t="s">
        <v>69</v>
      </c>
      <c r="L12" s="20" t="s">
        <v>70</v>
      </c>
      <c r="M12" s="20" t="s">
        <v>71</v>
      </c>
      <c r="N12" s="20" t="s">
        <v>72</v>
      </c>
      <c r="O12" s="20" t="s">
        <v>73</v>
      </c>
      <c r="P12" s="20" t="s">
        <v>74</v>
      </c>
      <c r="Q12" s="20" t="s">
        <v>75</v>
      </c>
      <c r="R12" s="20" t="s">
        <v>76</v>
      </c>
      <c r="S12" s="20" t="s">
        <v>77</v>
      </c>
      <c r="T12" s="20" t="s">
        <v>78</v>
      </c>
      <c r="U12" s="20" t="s">
        <v>79</v>
      </c>
      <c r="V12" s="20" t="s">
        <v>80</v>
      </c>
      <c r="W12" s="21" t="s">
        <v>81</v>
      </c>
    </row>
    <row r="13" spans="1:23" ht="140.25" x14ac:dyDescent="0.25">
      <c r="A13" s="51" t="s">
        <v>105</v>
      </c>
      <c r="B13" s="9">
        <v>1</v>
      </c>
      <c r="C13" s="22" t="s">
        <v>214</v>
      </c>
      <c r="D13" s="22" t="s">
        <v>215</v>
      </c>
      <c r="E13" s="22" t="s">
        <v>216</v>
      </c>
      <c r="F13" s="22" t="s">
        <v>87</v>
      </c>
      <c r="G13" s="22" t="s">
        <v>105</v>
      </c>
      <c r="H13" s="23" t="s">
        <v>88</v>
      </c>
      <c r="I13" s="24">
        <v>300</v>
      </c>
      <c r="J13" s="55">
        <v>1</v>
      </c>
      <c r="K13" s="9">
        <v>1</v>
      </c>
      <c r="L13" s="25"/>
      <c r="M13" s="26"/>
      <c r="N13" s="27"/>
      <c r="O13" s="28">
        <f>ROUND(ROUND(L13,4)*(1-M13),4)</f>
        <v>0</v>
      </c>
      <c r="P13" s="28">
        <f>ROUND(ROUND(O13,4)*(1+N13),4)</f>
        <v>0</v>
      </c>
      <c r="Q13" s="28">
        <f>ROUND($I13*O13,4)</f>
        <v>0</v>
      </c>
      <c r="R13" s="28">
        <f>ROUND($I13*P13,4)</f>
        <v>0</v>
      </c>
      <c r="S13" s="29"/>
      <c r="T13" s="29"/>
      <c r="U13" s="29"/>
      <c r="V13" s="29"/>
      <c r="W13" s="30"/>
    </row>
    <row r="14" spans="1:23" ht="178.5" x14ac:dyDescent="0.25">
      <c r="A14" s="52" t="s">
        <v>105</v>
      </c>
      <c r="B14" s="11">
        <v>2</v>
      </c>
      <c r="C14" s="31" t="s">
        <v>217</v>
      </c>
      <c r="D14" s="31" t="s">
        <v>218</v>
      </c>
      <c r="E14" s="31" t="s">
        <v>216</v>
      </c>
      <c r="F14" s="31" t="s">
        <v>87</v>
      </c>
      <c r="G14" s="31" t="s">
        <v>105</v>
      </c>
      <c r="H14" s="32" t="s">
        <v>88</v>
      </c>
      <c r="I14" s="33">
        <v>300</v>
      </c>
      <c r="J14" s="56">
        <v>1</v>
      </c>
      <c r="K14" s="11">
        <v>1</v>
      </c>
      <c r="L14" s="34"/>
      <c r="M14" s="35"/>
      <c r="N14" s="36"/>
      <c r="O14" s="37">
        <f>ROUND(ROUND(L14,4)*(1-M14),4)</f>
        <v>0</v>
      </c>
      <c r="P14" s="37">
        <f>ROUND(ROUND(O14,4)*(1+N14),4)</f>
        <v>0</v>
      </c>
      <c r="Q14" s="37">
        <f>ROUND($I14*O14,4)</f>
        <v>0</v>
      </c>
      <c r="R14" s="37">
        <f>ROUND($I14*P14,4)</f>
        <v>0</v>
      </c>
      <c r="S14" s="38"/>
      <c r="T14" s="38"/>
      <c r="U14" s="38"/>
      <c r="V14" s="38"/>
      <c r="W14" s="39"/>
    </row>
    <row r="15" spans="1:23" ht="153.75" thickBot="1" x14ac:dyDescent="0.3">
      <c r="A15" s="53" t="s">
        <v>105</v>
      </c>
      <c r="B15" s="13">
        <v>3</v>
      </c>
      <c r="C15" s="40" t="s">
        <v>219</v>
      </c>
      <c r="D15" s="40" t="s">
        <v>220</v>
      </c>
      <c r="E15" s="40" t="s">
        <v>216</v>
      </c>
      <c r="F15" s="40" t="s">
        <v>87</v>
      </c>
      <c r="G15" s="40" t="s">
        <v>105</v>
      </c>
      <c r="H15" s="41" t="s">
        <v>88</v>
      </c>
      <c r="I15" s="42">
        <v>200</v>
      </c>
      <c r="J15" s="57">
        <v>1</v>
      </c>
      <c r="K15" s="13">
        <v>1</v>
      </c>
      <c r="L15" s="43"/>
      <c r="M15" s="44"/>
      <c r="N15" s="45"/>
      <c r="O15" s="46">
        <f>ROUND(ROUND(L15,4)*(1-M15),4)</f>
        <v>0</v>
      </c>
      <c r="P15" s="46">
        <f>ROUND(ROUND(O15,4)*(1+N15),4)</f>
        <v>0</v>
      </c>
      <c r="Q15" s="46">
        <f>ROUND($I15*O15,4)</f>
        <v>0</v>
      </c>
      <c r="R15" s="46">
        <f>ROUND($I15*P15,4)</f>
        <v>0</v>
      </c>
      <c r="S15" s="47"/>
      <c r="T15" s="47"/>
      <c r="U15" s="47"/>
      <c r="V15" s="47"/>
      <c r="W15" s="48"/>
    </row>
    <row r="16" spans="1:23" ht="13.5" thickBot="1" x14ac:dyDescent="0.3">
      <c r="P16" s="58" t="s">
        <v>98</v>
      </c>
      <c r="Q16" s="59">
        <f>SUM(Q13:Q15)</f>
        <v>0</v>
      </c>
      <c r="R16" s="60">
        <f>SUM(R13:R15)</f>
        <v>0</v>
      </c>
    </row>
    <row r="18" spans="1:23" ht="13.5" thickBot="1" x14ac:dyDescent="0.3"/>
    <row r="19" spans="1:23" ht="13.5" thickBot="1" x14ac:dyDescent="0.3">
      <c r="A19" s="49" t="s">
        <v>54</v>
      </c>
      <c r="B19" s="54" t="s">
        <v>99</v>
      </c>
      <c r="C19" s="18" t="s">
        <v>221</v>
      </c>
      <c r="D19" s="18"/>
      <c r="E19" s="18"/>
      <c r="F19" s="18"/>
      <c r="G19" s="18"/>
      <c r="H19" s="18" t="s">
        <v>57</v>
      </c>
      <c r="I19" s="18"/>
      <c r="J19" s="8"/>
      <c r="K19" s="7"/>
      <c r="L19" s="18" t="s">
        <v>222</v>
      </c>
      <c r="M19" s="18"/>
      <c r="N19" s="18"/>
      <c r="O19" s="18"/>
      <c r="P19" s="18"/>
      <c r="Q19" s="18"/>
      <c r="R19" s="18"/>
      <c r="S19" s="18"/>
      <c r="T19" s="18"/>
      <c r="U19" s="18"/>
      <c r="V19" s="18"/>
      <c r="W19" s="8"/>
    </row>
    <row r="20" spans="1:23" ht="26.25" thickBot="1" x14ac:dyDescent="0.3">
      <c r="A20" s="50" t="s">
        <v>59</v>
      </c>
      <c r="B20" s="19" t="s">
        <v>60</v>
      </c>
      <c r="C20" s="20" t="s">
        <v>61</v>
      </c>
      <c r="D20" s="20" t="s">
        <v>62</v>
      </c>
      <c r="E20" s="20" t="s">
        <v>63</v>
      </c>
      <c r="F20" s="20" t="s">
        <v>64</v>
      </c>
      <c r="G20" s="20" t="s">
        <v>65</v>
      </c>
      <c r="H20" s="20" t="s">
        <v>66</v>
      </c>
      <c r="I20" s="20" t="s">
        <v>67</v>
      </c>
      <c r="J20" s="21" t="s">
        <v>68</v>
      </c>
      <c r="K20" s="19" t="s">
        <v>69</v>
      </c>
      <c r="L20" s="20" t="s">
        <v>70</v>
      </c>
      <c r="M20" s="20" t="s">
        <v>71</v>
      </c>
      <c r="N20" s="20" t="s">
        <v>72</v>
      </c>
      <c r="O20" s="20" t="s">
        <v>73</v>
      </c>
      <c r="P20" s="20" t="s">
        <v>74</v>
      </c>
      <c r="Q20" s="20" t="s">
        <v>75</v>
      </c>
      <c r="R20" s="20" t="s">
        <v>76</v>
      </c>
      <c r="S20" s="20" t="s">
        <v>77</v>
      </c>
      <c r="T20" s="20" t="s">
        <v>78</v>
      </c>
      <c r="U20" s="20" t="s">
        <v>79</v>
      </c>
      <c r="V20" s="20" t="s">
        <v>80</v>
      </c>
      <c r="W20" s="21" t="s">
        <v>81</v>
      </c>
    </row>
    <row r="21" spans="1:23" ht="153" x14ac:dyDescent="0.25">
      <c r="A21" s="51" t="s">
        <v>105</v>
      </c>
      <c r="B21" s="9">
        <v>1</v>
      </c>
      <c r="C21" s="22" t="s">
        <v>223</v>
      </c>
      <c r="D21" s="22" t="s">
        <v>224</v>
      </c>
      <c r="E21" s="22" t="s">
        <v>216</v>
      </c>
      <c r="F21" s="22" t="s">
        <v>87</v>
      </c>
      <c r="G21" s="22" t="s">
        <v>105</v>
      </c>
      <c r="H21" s="23" t="s">
        <v>88</v>
      </c>
      <c r="I21" s="24">
        <v>50</v>
      </c>
      <c r="J21" s="55">
        <v>1</v>
      </c>
      <c r="K21" s="9">
        <v>1</v>
      </c>
      <c r="L21" s="25"/>
      <c r="M21" s="26"/>
      <c r="N21" s="27"/>
      <c r="O21" s="28">
        <f>ROUND(ROUND(L21,4)*(1-M21),4)</f>
        <v>0</v>
      </c>
      <c r="P21" s="28">
        <f>ROUND(ROUND(O21,4)*(1+N21),4)</f>
        <v>0</v>
      </c>
      <c r="Q21" s="28">
        <f>ROUND($I21*O21,4)</f>
        <v>0</v>
      </c>
      <c r="R21" s="28">
        <f>ROUND($I21*P21,4)</f>
        <v>0</v>
      </c>
      <c r="S21" s="29"/>
      <c r="T21" s="29"/>
      <c r="U21" s="29"/>
      <c r="V21" s="29"/>
      <c r="W21" s="30"/>
    </row>
    <row r="22" spans="1:23" ht="192" thickBot="1" x14ac:dyDescent="0.3">
      <c r="A22" s="53" t="s">
        <v>105</v>
      </c>
      <c r="B22" s="13">
        <v>2</v>
      </c>
      <c r="C22" s="40" t="s">
        <v>225</v>
      </c>
      <c r="D22" s="40" t="s">
        <v>226</v>
      </c>
      <c r="E22" s="40" t="s">
        <v>216</v>
      </c>
      <c r="F22" s="40" t="s">
        <v>87</v>
      </c>
      <c r="G22" s="40" t="s">
        <v>105</v>
      </c>
      <c r="H22" s="41" t="s">
        <v>88</v>
      </c>
      <c r="I22" s="42">
        <v>50</v>
      </c>
      <c r="J22" s="57">
        <v>1</v>
      </c>
      <c r="K22" s="13">
        <v>1</v>
      </c>
      <c r="L22" s="43"/>
      <c r="M22" s="44"/>
      <c r="N22" s="45"/>
      <c r="O22" s="46">
        <f>ROUND(ROUND(L22,4)*(1-M22),4)</f>
        <v>0</v>
      </c>
      <c r="P22" s="46">
        <f>ROUND(ROUND(O22,4)*(1+N22),4)</f>
        <v>0</v>
      </c>
      <c r="Q22" s="46">
        <f>ROUND($I22*O22,4)</f>
        <v>0</v>
      </c>
      <c r="R22" s="46">
        <f>ROUND($I22*P22,4)</f>
        <v>0</v>
      </c>
      <c r="S22" s="47"/>
      <c r="T22" s="47"/>
      <c r="U22" s="47"/>
      <c r="V22" s="47"/>
      <c r="W22" s="48"/>
    </row>
    <row r="23" spans="1:23" ht="13.5" thickBot="1" x14ac:dyDescent="0.3">
      <c r="P23" s="58" t="s">
        <v>98</v>
      </c>
      <c r="Q23" s="59">
        <f>SUM(Q21:Q22)</f>
        <v>0</v>
      </c>
      <c r="R23" s="60">
        <f>SUM(R21:R22)</f>
        <v>0</v>
      </c>
    </row>
    <row r="25" spans="1:23" ht="13.5" thickBot="1" x14ac:dyDescent="0.3"/>
    <row r="26" spans="1:23" ht="13.5" thickBot="1" x14ac:dyDescent="0.3">
      <c r="A26" s="49" t="s">
        <v>54</v>
      </c>
      <c r="B26" s="54" t="s">
        <v>116</v>
      </c>
      <c r="C26" s="18" t="s">
        <v>227</v>
      </c>
      <c r="D26" s="18"/>
      <c r="E26" s="18"/>
      <c r="F26" s="18"/>
      <c r="G26" s="18"/>
      <c r="H26" s="18" t="s">
        <v>57</v>
      </c>
      <c r="I26" s="18"/>
      <c r="J26" s="8"/>
      <c r="K26" s="7"/>
      <c r="L26" s="18" t="s">
        <v>228</v>
      </c>
      <c r="M26" s="18"/>
      <c r="N26" s="18"/>
      <c r="O26" s="18"/>
      <c r="P26" s="18"/>
      <c r="Q26" s="18"/>
      <c r="R26" s="18"/>
      <c r="S26" s="18"/>
      <c r="T26" s="18"/>
      <c r="U26" s="18"/>
      <c r="V26" s="18"/>
      <c r="W26" s="8"/>
    </row>
    <row r="27" spans="1:23" ht="26.25" thickBot="1" x14ac:dyDescent="0.3">
      <c r="A27" s="50" t="s">
        <v>59</v>
      </c>
      <c r="B27" s="19" t="s">
        <v>60</v>
      </c>
      <c r="C27" s="20" t="s">
        <v>61</v>
      </c>
      <c r="D27" s="20" t="s">
        <v>62</v>
      </c>
      <c r="E27" s="20" t="s">
        <v>63</v>
      </c>
      <c r="F27" s="20" t="s">
        <v>64</v>
      </c>
      <c r="G27" s="20" t="s">
        <v>65</v>
      </c>
      <c r="H27" s="20" t="s">
        <v>66</v>
      </c>
      <c r="I27" s="20" t="s">
        <v>67</v>
      </c>
      <c r="J27" s="21" t="s">
        <v>68</v>
      </c>
      <c r="K27" s="19" t="s">
        <v>69</v>
      </c>
      <c r="L27" s="20" t="s">
        <v>70</v>
      </c>
      <c r="M27" s="20" t="s">
        <v>71</v>
      </c>
      <c r="N27" s="20" t="s">
        <v>72</v>
      </c>
      <c r="O27" s="20" t="s">
        <v>73</v>
      </c>
      <c r="P27" s="20" t="s">
        <v>74</v>
      </c>
      <c r="Q27" s="20" t="s">
        <v>75</v>
      </c>
      <c r="R27" s="20" t="s">
        <v>76</v>
      </c>
      <c r="S27" s="20" t="s">
        <v>77</v>
      </c>
      <c r="T27" s="20" t="s">
        <v>78</v>
      </c>
      <c r="U27" s="20" t="s">
        <v>79</v>
      </c>
      <c r="V27" s="20" t="s">
        <v>80</v>
      </c>
      <c r="W27" s="21" t="s">
        <v>81</v>
      </c>
    </row>
    <row r="28" spans="1:23" ht="76.5" x14ac:dyDescent="0.25">
      <c r="A28" s="51" t="s">
        <v>105</v>
      </c>
      <c r="B28" s="9">
        <v>1</v>
      </c>
      <c r="C28" s="22" t="s">
        <v>229</v>
      </c>
      <c r="D28" s="22" t="s">
        <v>230</v>
      </c>
      <c r="E28" s="22" t="s">
        <v>231</v>
      </c>
      <c r="F28" s="22" t="s">
        <v>87</v>
      </c>
      <c r="G28" s="22" t="s">
        <v>105</v>
      </c>
      <c r="H28" s="23" t="s">
        <v>88</v>
      </c>
      <c r="I28" s="24">
        <v>200</v>
      </c>
      <c r="J28" s="55">
        <v>1</v>
      </c>
      <c r="K28" s="9">
        <v>1</v>
      </c>
      <c r="L28" s="25"/>
      <c r="M28" s="26"/>
      <c r="N28" s="27"/>
      <c r="O28" s="28">
        <f>ROUND(ROUND(L28,4)*(1-M28),4)</f>
        <v>0</v>
      </c>
      <c r="P28" s="28">
        <f>ROUND(ROUND(O28,4)*(1+N28),4)</f>
        <v>0</v>
      </c>
      <c r="Q28" s="28">
        <f>ROUND($I28*O28,4)</f>
        <v>0</v>
      </c>
      <c r="R28" s="28">
        <f>ROUND($I28*P28,4)</f>
        <v>0</v>
      </c>
      <c r="S28" s="29"/>
      <c r="T28" s="29"/>
      <c r="U28" s="29"/>
      <c r="V28" s="29"/>
      <c r="W28" s="30"/>
    </row>
    <row r="29" spans="1:23" ht="102.75" thickBot="1" x14ac:dyDescent="0.3">
      <c r="A29" s="53" t="s">
        <v>105</v>
      </c>
      <c r="B29" s="13">
        <v>2</v>
      </c>
      <c r="C29" s="40" t="s">
        <v>232</v>
      </c>
      <c r="D29" s="40" t="s">
        <v>233</v>
      </c>
      <c r="E29" s="40" t="s">
        <v>231</v>
      </c>
      <c r="F29" s="40" t="s">
        <v>87</v>
      </c>
      <c r="G29" s="40" t="s">
        <v>105</v>
      </c>
      <c r="H29" s="41" t="s">
        <v>88</v>
      </c>
      <c r="I29" s="42">
        <v>200</v>
      </c>
      <c r="J29" s="57">
        <v>1</v>
      </c>
      <c r="K29" s="13">
        <v>1</v>
      </c>
      <c r="L29" s="43"/>
      <c r="M29" s="44"/>
      <c r="N29" s="45"/>
      <c r="O29" s="46">
        <f>ROUND(ROUND(L29,4)*(1-M29),4)</f>
        <v>0</v>
      </c>
      <c r="P29" s="46">
        <f>ROUND(ROUND(O29,4)*(1+N29),4)</f>
        <v>0</v>
      </c>
      <c r="Q29" s="46">
        <f>ROUND($I29*O29,4)</f>
        <v>0</v>
      </c>
      <c r="R29" s="46">
        <f>ROUND($I29*P29,4)</f>
        <v>0</v>
      </c>
      <c r="S29" s="47"/>
      <c r="T29" s="47"/>
      <c r="U29" s="47"/>
      <c r="V29" s="47"/>
      <c r="W29" s="48"/>
    </row>
    <row r="30" spans="1:23" ht="13.5" thickBot="1" x14ac:dyDescent="0.3">
      <c r="P30" s="58" t="s">
        <v>98</v>
      </c>
      <c r="Q30" s="59">
        <f>SUM(Q28:Q29)</f>
        <v>0</v>
      </c>
      <c r="R30" s="60">
        <f>SUM(R28:R29)</f>
        <v>0</v>
      </c>
    </row>
    <row r="32" spans="1:23" ht="13.5" thickBot="1" x14ac:dyDescent="0.3"/>
    <row r="33" spans="1:23" ht="13.5" thickBot="1" x14ac:dyDescent="0.3">
      <c r="A33" s="49" t="s">
        <v>54</v>
      </c>
      <c r="B33" s="54" t="s">
        <v>134</v>
      </c>
      <c r="C33" s="18" t="s">
        <v>234</v>
      </c>
      <c r="D33" s="18"/>
      <c r="E33" s="18"/>
      <c r="F33" s="18"/>
      <c r="G33" s="18"/>
      <c r="H33" s="18" t="s">
        <v>57</v>
      </c>
      <c r="I33" s="18"/>
      <c r="J33" s="8"/>
      <c r="K33" s="7"/>
      <c r="L33" s="18" t="s">
        <v>235</v>
      </c>
      <c r="M33" s="18"/>
      <c r="N33" s="18"/>
      <c r="O33" s="18"/>
      <c r="P33" s="18"/>
      <c r="Q33" s="18"/>
      <c r="R33" s="18"/>
      <c r="S33" s="18"/>
      <c r="T33" s="18"/>
      <c r="U33" s="18"/>
      <c r="V33" s="18"/>
      <c r="W33" s="8"/>
    </row>
    <row r="34" spans="1:23" ht="26.25" thickBot="1" x14ac:dyDescent="0.3">
      <c r="A34" s="50" t="s">
        <v>59</v>
      </c>
      <c r="B34" s="19" t="s">
        <v>60</v>
      </c>
      <c r="C34" s="20" t="s">
        <v>61</v>
      </c>
      <c r="D34" s="20" t="s">
        <v>62</v>
      </c>
      <c r="E34" s="20" t="s">
        <v>63</v>
      </c>
      <c r="F34" s="20" t="s">
        <v>64</v>
      </c>
      <c r="G34" s="20" t="s">
        <v>65</v>
      </c>
      <c r="H34" s="20" t="s">
        <v>66</v>
      </c>
      <c r="I34" s="20" t="s">
        <v>67</v>
      </c>
      <c r="J34" s="21" t="s">
        <v>68</v>
      </c>
      <c r="K34" s="19" t="s">
        <v>69</v>
      </c>
      <c r="L34" s="20" t="s">
        <v>70</v>
      </c>
      <c r="M34" s="20" t="s">
        <v>71</v>
      </c>
      <c r="N34" s="20" t="s">
        <v>72</v>
      </c>
      <c r="O34" s="20" t="s">
        <v>73</v>
      </c>
      <c r="P34" s="20" t="s">
        <v>74</v>
      </c>
      <c r="Q34" s="20" t="s">
        <v>75</v>
      </c>
      <c r="R34" s="20" t="s">
        <v>76</v>
      </c>
      <c r="S34" s="20" t="s">
        <v>77</v>
      </c>
      <c r="T34" s="20" t="s">
        <v>78</v>
      </c>
      <c r="U34" s="20" t="s">
        <v>79</v>
      </c>
      <c r="V34" s="20" t="s">
        <v>80</v>
      </c>
      <c r="W34" s="21" t="s">
        <v>81</v>
      </c>
    </row>
    <row r="35" spans="1:23" ht="90" thickBot="1" x14ac:dyDescent="0.3">
      <c r="A35" s="70" t="s">
        <v>105</v>
      </c>
      <c r="B35" s="71">
        <v>1</v>
      </c>
      <c r="C35" s="61" t="s">
        <v>236</v>
      </c>
      <c r="D35" s="61" t="s">
        <v>237</v>
      </c>
      <c r="E35" s="61" t="s">
        <v>238</v>
      </c>
      <c r="F35" s="61" t="s">
        <v>87</v>
      </c>
      <c r="G35" s="61" t="s">
        <v>105</v>
      </c>
      <c r="H35" s="62" t="s">
        <v>239</v>
      </c>
      <c r="I35" s="63">
        <v>700</v>
      </c>
      <c r="J35" s="72">
        <v>1</v>
      </c>
      <c r="K35" s="71">
        <v>1</v>
      </c>
      <c r="L35" s="64"/>
      <c r="M35" s="65"/>
      <c r="N35" s="66"/>
      <c r="O35" s="67">
        <f>ROUND(ROUND(L35,4)*(1-M35),4)</f>
        <v>0</v>
      </c>
      <c r="P35" s="67">
        <f>ROUND(ROUND(O35,4)*(1+N35),4)</f>
        <v>0</v>
      </c>
      <c r="Q35" s="67">
        <f>ROUND($I35*O35,4)</f>
        <v>0</v>
      </c>
      <c r="R35" s="67">
        <f>ROUND($I35*P35,4)</f>
        <v>0</v>
      </c>
      <c r="S35" s="68"/>
      <c r="T35" s="68"/>
      <c r="U35" s="68"/>
      <c r="V35" s="68"/>
      <c r="W35" s="69"/>
    </row>
    <row r="36" spans="1:23" ht="13.5" thickBot="1" x14ac:dyDescent="0.3">
      <c r="P36" s="58" t="s">
        <v>98</v>
      </c>
      <c r="Q36" s="59">
        <f>SUM(Q35:Q35)</f>
        <v>0</v>
      </c>
      <c r="R36" s="60">
        <f>SUM(R35:R35)</f>
        <v>0</v>
      </c>
    </row>
    <row r="38" spans="1:23" ht="13.5" thickBot="1" x14ac:dyDescent="0.3"/>
    <row r="39" spans="1:23" ht="13.5" thickBot="1" x14ac:dyDescent="0.3">
      <c r="A39" s="49" t="s">
        <v>54</v>
      </c>
      <c r="B39" s="54" t="s">
        <v>149</v>
      </c>
      <c r="C39" s="18" t="s">
        <v>240</v>
      </c>
      <c r="D39" s="18"/>
      <c r="E39" s="18"/>
      <c r="F39" s="18"/>
      <c r="G39" s="18"/>
      <c r="H39" s="18" t="s">
        <v>57</v>
      </c>
      <c r="I39" s="18"/>
      <c r="J39" s="8"/>
      <c r="K39" s="7"/>
      <c r="L39" s="18" t="s">
        <v>241</v>
      </c>
      <c r="M39" s="18"/>
      <c r="N39" s="18"/>
      <c r="O39" s="18"/>
      <c r="P39" s="18"/>
      <c r="Q39" s="18"/>
      <c r="R39" s="18"/>
      <c r="S39" s="18"/>
      <c r="T39" s="18"/>
      <c r="U39" s="18"/>
      <c r="V39" s="18"/>
      <c r="W39" s="8"/>
    </row>
    <row r="40" spans="1:23" ht="26.25" thickBot="1" x14ac:dyDescent="0.3">
      <c r="A40" s="50" t="s">
        <v>59</v>
      </c>
      <c r="B40" s="19" t="s">
        <v>60</v>
      </c>
      <c r="C40" s="20" t="s">
        <v>61</v>
      </c>
      <c r="D40" s="20" t="s">
        <v>62</v>
      </c>
      <c r="E40" s="20" t="s">
        <v>63</v>
      </c>
      <c r="F40" s="20" t="s">
        <v>64</v>
      </c>
      <c r="G40" s="20" t="s">
        <v>65</v>
      </c>
      <c r="H40" s="20" t="s">
        <v>66</v>
      </c>
      <c r="I40" s="20" t="s">
        <v>67</v>
      </c>
      <c r="J40" s="21" t="s">
        <v>68</v>
      </c>
      <c r="K40" s="19" t="s">
        <v>69</v>
      </c>
      <c r="L40" s="20" t="s">
        <v>70</v>
      </c>
      <c r="M40" s="20" t="s">
        <v>71</v>
      </c>
      <c r="N40" s="20" t="s">
        <v>72</v>
      </c>
      <c r="O40" s="20" t="s">
        <v>73</v>
      </c>
      <c r="P40" s="20" t="s">
        <v>74</v>
      </c>
      <c r="Q40" s="20" t="s">
        <v>75</v>
      </c>
      <c r="R40" s="20" t="s">
        <v>76</v>
      </c>
      <c r="S40" s="20" t="s">
        <v>77</v>
      </c>
      <c r="T40" s="20" t="s">
        <v>78</v>
      </c>
      <c r="U40" s="20" t="s">
        <v>79</v>
      </c>
      <c r="V40" s="20" t="s">
        <v>80</v>
      </c>
      <c r="W40" s="21" t="s">
        <v>81</v>
      </c>
    </row>
    <row r="41" spans="1:23" ht="63.75" x14ac:dyDescent="0.25">
      <c r="A41" s="51" t="s">
        <v>105</v>
      </c>
      <c r="B41" s="9">
        <v>1</v>
      </c>
      <c r="C41" s="22" t="s">
        <v>242</v>
      </c>
      <c r="D41" s="22" t="s">
        <v>243</v>
      </c>
      <c r="E41" s="22" t="s">
        <v>244</v>
      </c>
      <c r="F41" s="22" t="s">
        <v>87</v>
      </c>
      <c r="G41" s="22" t="s">
        <v>105</v>
      </c>
      <c r="H41" s="23" t="s">
        <v>88</v>
      </c>
      <c r="I41" s="24">
        <v>200</v>
      </c>
      <c r="J41" s="55">
        <v>1</v>
      </c>
      <c r="K41" s="9">
        <v>1</v>
      </c>
      <c r="L41" s="25"/>
      <c r="M41" s="26"/>
      <c r="N41" s="27"/>
      <c r="O41" s="28">
        <f>ROUND(ROUND(L41,4)*(1-M41),4)</f>
        <v>0</v>
      </c>
      <c r="P41" s="28">
        <f>ROUND(ROUND(O41,4)*(1+N41),4)</f>
        <v>0</v>
      </c>
      <c r="Q41" s="28">
        <f>ROUND($I41*O41,4)</f>
        <v>0</v>
      </c>
      <c r="R41" s="28">
        <f>ROUND($I41*P41,4)</f>
        <v>0</v>
      </c>
      <c r="S41" s="29"/>
      <c r="T41" s="29"/>
      <c r="U41" s="29"/>
      <c r="V41" s="29"/>
      <c r="W41" s="30"/>
    </row>
    <row r="42" spans="1:23" ht="64.5" thickBot="1" x14ac:dyDescent="0.3">
      <c r="A42" s="53" t="s">
        <v>105</v>
      </c>
      <c r="B42" s="13">
        <v>2</v>
      </c>
      <c r="C42" s="40" t="s">
        <v>245</v>
      </c>
      <c r="D42" s="40" t="s">
        <v>246</v>
      </c>
      <c r="E42" s="40" t="s">
        <v>244</v>
      </c>
      <c r="F42" s="40" t="s">
        <v>87</v>
      </c>
      <c r="G42" s="40" t="s">
        <v>105</v>
      </c>
      <c r="H42" s="41" t="s">
        <v>88</v>
      </c>
      <c r="I42" s="42">
        <v>200</v>
      </c>
      <c r="J42" s="57">
        <v>1</v>
      </c>
      <c r="K42" s="13">
        <v>1</v>
      </c>
      <c r="L42" s="43"/>
      <c r="M42" s="44"/>
      <c r="N42" s="45"/>
      <c r="O42" s="46">
        <f>ROUND(ROUND(L42,4)*(1-M42),4)</f>
        <v>0</v>
      </c>
      <c r="P42" s="46">
        <f>ROUND(ROUND(O42,4)*(1+N42),4)</f>
        <v>0</v>
      </c>
      <c r="Q42" s="46">
        <f>ROUND($I42*O42,4)</f>
        <v>0</v>
      </c>
      <c r="R42" s="46">
        <f>ROUND($I42*P42,4)</f>
        <v>0</v>
      </c>
      <c r="S42" s="47"/>
      <c r="T42" s="47"/>
      <c r="U42" s="47"/>
      <c r="V42" s="47"/>
      <c r="W42" s="48"/>
    </row>
    <row r="43" spans="1:23" ht="13.5" thickBot="1" x14ac:dyDescent="0.3">
      <c r="P43" s="58" t="s">
        <v>98</v>
      </c>
      <c r="Q43" s="59">
        <f>SUM(Q41:Q42)</f>
        <v>0</v>
      </c>
      <c r="R43" s="60">
        <f>SUM(R41:R42)</f>
        <v>0</v>
      </c>
    </row>
  </sheetData>
  <sheetProtection algorithmName="SHA-512" hashValue="TqDDQCL46gP8f0ECLPgvGx0qbhdZr7P9hTM53fV7NjQVlosc96VjecF/Wjkyx6iouAUZAu5lumr1+L8pOGf68A==" saltValue="B71JRDEEJkqy2rvE22hWdg==" spinCount="100000" sheet="1" objects="1" scenarios="1"/>
  <pageMargins left="0.78740157021416557" right="0.78740157021416557" top="0.78740157021416557" bottom="0.78740157021416557" header="0.59055116441514754" footer="0.59055116441514754"/>
  <pageSetup paperSize="9" scale="31" fitToHeight="0" pageOrder="overThenDown" orientation="landscape" r:id="rId1"/>
  <headerFooter>
    <oddHeader>&amp;ROBR-8A</oddHeader>
    <oddFooter>&amp;LJN št. 16-15/25&amp;RStran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W46"/>
  <sheetViews>
    <sheetView topLeftCell="B1" workbookViewId="0"/>
  </sheetViews>
  <sheetFormatPr defaultRowHeight="12.75" x14ac:dyDescent="0.25"/>
  <cols>
    <col min="1" max="1" width="15.7109375" style="1" hidden="1" customWidth="1"/>
    <col min="2" max="2" width="7.28515625" style="1" customWidth="1"/>
    <col min="3" max="3" width="74.7109375" style="1" customWidth="1"/>
    <col min="4" max="4" width="58" style="1" customWidth="1"/>
    <col min="5" max="5" width="70" style="1" customWidth="1"/>
    <col min="6" max="6" width="44.42578125" style="1" customWidth="1"/>
    <col min="7"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7.7109375" style="1" customWidth="1"/>
    <col min="15" max="16" width="13.7109375" style="1" customWidth="1"/>
    <col min="17" max="18" width="17.28515625" style="1" customWidth="1"/>
    <col min="19" max="19" width="20.7109375" style="1" customWidth="1"/>
    <col min="20" max="20" width="25.7109375" style="1" customWidth="1"/>
    <col min="21" max="21" width="20.7109375" style="1" customWidth="1"/>
    <col min="22" max="22" width="12.7109375" style="1" customWidth="1"/>
    <col min="23" max="23" width="25.7109375" style="1" customWidth="1"/>
    <col min="24" max="16384" width="9.140625" style="1"/>
  </cols>
  <sheetData>
    <row r="4" spans="1:23" ht="15.75" x14ac:dyDescent="0.25">
      <c r="C4" s="76" t="s">
        <v>51</v>
      </c>
    </row>
    <row r="5" spans="1:23" ht="18" x14ac:dyDescent="0.25">
      <c r="B5" s="77" t="s">
        <v>247</v>
      </c>
      <c r="C5" s="2" t="s">
        <v>248</v>
      </c>
    </row>
    <row r="7" spans="1:23" x14ac:dyDescent="0.25">
      <c r="C7" s="78" t="str">
        <f>IF('2. Podatki o ponudniku'!C5&lt;&gt;"","Naziv ponudnika: " &amp; '2. Podatki o ponudniku'!C5,"")</f>
        <v/>
      </c>
    </row>
    <row r="8" spans="1:23" x14ac:dyDescent="0.25">
      <c r="C8" s="78" t="str">
        <f>IF('2. Podatki o ponudniku'!C7&lt;&gt;"","Identifikacijska številka za DDV: " &amp; '2. Podatki o ponudniku'!C7,"")</f>
        <v/>
      </c>
    </row>
    <row r="10" spans="1:23" ht="13.5" thickBot="1" x14ac:dyDescent="0.3"/>
    <row r="11" spans="1:23" ht="13.5" thickBot="1" x14ac:dyDescent="0.3">
      <c r="A11" s="49" t="s">
        <v>54</v>
      </c>
      <c r="B11" s="54" t="s">
        <v>55</v>
      </c>
      <c r="C11" s="18" t="s">
        <v>249</v>
      </c>
      <c r="D11" s="18"/>
      <c r="E11" s="18"/>
      <c r="F11" s="18"/>
      <c r="G11" s="18"/>
      <c r="H11" s="18" t="s">
        <v>250</v>
      </c>
      <c r="I11" s="18"/>
      <c r="J11" s="8"/>
      <c r="K11" s="7"/>
      <c r="L11" s="18" t="s">
        <v>251</v>
      </c>
      <c r="M11" s="18"/>
      <c r="N11" s="18"/>
      <c r="O11" s="18"/>
      <c r="P11" s="18"/>
      <c r="Q11" s="18"/>
      <c r="R11" s="18"/>
      <c r="S11" s="18"/>
      <c r="T11" s="18"/>
      <c r="U11" s="18"/>
      <c r="V11" s="18"/>
      <c r="W11" s="8"/>
    </row>
    <row r="12" spans="1:23" ht="26.25" thickBot="1" x14ac:dyDescent="0.3">
      <c r="A12" s="50" t="s">
        <v>59</v>
      </c>
      <c r="B12" s="19" t="s">
        <v>60</v>
      </c>
      <c r="C12" s="20" t="s">
        <v>102</v>
      </c>
      <c r="D12" s="20" t="s">
        <v>62</v>
      </c>
      <c r="E12" s="20" t="s">
        <v>63</v>
      </c>
      <c r="F12" s="20" t="s">
        <v>103</v>
      </c>
      <c r="G12" s="20" t="s">
        <v>104</v>
      </c>
      <c r="H12" s="20" t="s">
        <v>66</v>
      </c>
      <c r="I12" s="20" t="s">
        <v>67</v>
      </c>
      <c r="J12" s="21" t="s">
        <v>68</v>
      </c>
      <c r="K12" s="19" t="s">
        <v>69</v>
      </c>
      <c r="L12" s="20" t="s">
        <v>70</v>
      </c>
      <c r="M12" s="20" t="s">
        <v>71</v>
      </c>
      <c r="N12" s="20" t="s">
        <v>72</v>
      </c>
      <c r="O12" s="20" t="s">
        <v>73</v>
      </c>
      <c r="P12" s="20" t="s">
        <v>74</v>
      </c>
      <c r="Q12" s="20" t="s">
        <v>75</v>
      </c>
      <c r="R12" s="20" t="s">
        <v>76</v>
      </c>
      <c r="S12" s="20" t="s">
        <v>77</v>
      </c>
      <c r="T12" s="20" t="s">
        <v>78</v>
      </c>
      <c r="U12" s="20" t="s">
        <v>79</v>
      </c>
      <c r="V12" s="20" t="s">
        <v>80</v>
      </c>
      <c r="W12" s="21" t="s">
        <v>81</v>
      </c>
    </row>
    <row r="13" spans="1:23" ht="165.75" x14ac:dyDescent="0.25">
      <c r="A13" s="51" t="s">
        <v>105</v>
      </c>
      <c r="B13" s="9">
        <v>1</v>
      </c>
      <c r="C13" s="22" t="s">
        <v>252</v>
      </c>
      <c r="D13" s="22" t="s">
        <v>253</v>
      </c>
      <c r="E13" s="22" t="s">
        <v>254</v>
      </c>
      <c r="F13" s="22" t="s">
        <v>255</v>
      </c>
      <c r="G13" s="22" t="s">
        <v>123</v>
      </c>
      <c r="H13" s="23" t="s">
        <v>239</v>
      </c>
      <c r="I13" s="24">
        <v>660</v>
      </c>
      <c r="J13" s="55">
        <v>1</v>
      </c>
      <c r="K13" s="9">
        <v>1</v>
      </c>
      <c r="L13" s="25"/>
      <c r="M13" s="26"/>
      <c r="N13" s="27"/>
      <c r="O13" s="28">
        <f>ROUND(ROUND(L13,4)*(1-M13),4)</f>
        <v>0</v>
      </c>
      <c r="P13" s="28">
        <f>ROUND(ROUND(O13,4)*(1+N13),4)</f>
        <v>0</v>
      </c>
      <c r="Q13" s="28">
        <f>ROUND($I13*O13,4)</f>
        <v>0</v>
      </c>
      <c r="R13" s="28">
        <f>ROUND($I13*P13,4)</f>
        <v>0</v>
      </c>
      <c r="S13" s="29"/>
      <c r="T13" s="29"/>
      <c r="U13" s="29"/>
      <c r="V13" s="29"/>
      <c r="W13" s="30"/>
    </row>
    <row r="14" spans="1:23" ht="165.75" x14ac:dyDescent="0.25">
      <c r="A14" s="52" t="s">
        <v>105</v>
      </c>
      <c r="B14" s="11">
        <v>2</v>
      </c>
      <c r="C14" s="31" t="s">
        <v>256</v>
      </c>
      <c r="D14" s="31" t="s">
        <v>253</v>
      </c>
      <c r="E14" s="31" t="s">
        <v>257</v>
      </c>
      <c r="F14" s="31" t="s">
        <v>255</v>
      </c>
      <c r="G14" s="31" t="s">
        <v>123</v>
      </c>
      <c r="H14" s="32" t="s">
        <v>239</v>
      </c>
      <c r="I14" s="33">
        <v>144</v>
      </c>
      <c r="J14" s="56">
        <v>1</v>
      </c>
      <c r="K14" s="11">
        <v>1</v>
      </c>
      <c r="L14" s="34"/>
      <c r="M14" s="35"/>
      <c r="N14" s="36"/>
      <c r="O14" s="37">
        <f>ROUND(ROUND(L14,4)*(1-M14),4)</f>
        <v>0</v>
      </c>
      <c r="P14" s="37">
        <f>ROUND(ROUND(O14,4)*(1+N14),4)</f>
        <v>0</v>
      </c>
      <c r="Q14" s="37">
        <f>ROUND($I14*O14,4)</f>
        <v>0</v>
      </c>
      <c r="R14" s="37">
        <f>ROUND($I14*P14,4)</f>
        <v>0</v>
      </c>
      <c r="S14" s="38"/>
      <c r="T14" s="38"/>
      <c r="U14" s="38"/>
      <c r="V14" s="38"/>
      <c r="W14" s="39"/>
    </row>
    <row r="15" spans="1:23" ht="165.75" x14ac:dyDescent="0.25">
      <c r="A15" s="52" t="s">
        <v>105</v>
      </c>
      <c r="B15" s="11">
        <v>3</v>
      </c>
      <c r="C15" s="31" t="s">
        <v>258</v>
      </c>
      <c r="D15" s="31" t="s">
        <v>253</v>
      </c>
      <c r="E15" s="31" t="s">
        <v>259</v>
      </c>
      <c r="F15" s="31" t="s">
        <v>255</v>
      </c>
      <c r="G15" s="31" t="s">
        <v>123</v>
      </c>
      <c r="H15" s="32" t="s">
        <v>239</v>
      </c>
      <c r="I15" s="33">
        <v>114</v>
      </c>
      <c r="J15" s="56">
        <v>1</v>
      </c>
      <c r="K15" s="11">
        <v>1</v>
      </c>
      <c r="L15" s="34"/>
      <c r="M15" s="35"/>
      <c r="N15" s="36"/>
      <c r="O15" s="37">
        <f>ROUND(ROUND(L15,4)*(1-M15),4)</f>
        <v>0</v>
      </c>
      <c r="P15" s="37">
        <f>ROUND(ROUND(O15,4)*(1+N15),4)</f>
        <v>0</v>
      </c>
      <c r="Q15" s="37">
        <f>ROUND($I15*O15,4)</f>
        <v>0</v>
      </c>
      <c r="R15" s="37">
        <f>ROUND($I15*P15,4)</f>
        <v>0</v>
      </c>
      <c r="S15" s="38"/>
      <c r="T15" s="38"/>
      <c r="U15" s="38"/>
      <c r="V15" s="38"/>
      <c r="W15" s="39"/>
    </row>
    <row r="16" spans="1:23" ht="165.75" x14ac:dyDescent="0.25">
      <c r="A16" s="52" t="s">
        <v>105</v>
      </c>
      <c r="B16" s="11">
        <v>4</v>
      </c>
      <c r="C16" s="31" t="s">
        <v>260</v>
      </c>
      <c r="D16" s="31" t="s">
        <v>253</v>
      </c>
      <c r="E16" s="31" t="s">
        <v>261</v>
      </c>
      <c r="F16" s="31" t="s">
        <v>255</v>
      </c>
      <c r="G16" s="31" t="s">
        <v>123</v>
      </c>
      <c r="H16" s="32" t="s">
        <v>239</v>
      </c>
      <c r="I16" s="33">
        <v>231</v>
      </c>
      <c r="J16" s="56">
        <v>1</v>
      </c>
      <c r="K16" s="11">
        <v>1</v>
      </c>
      <c r="L16" s="34"/>
      <c r="M16" s="35"/>
      <c r="N16" s="36"/>
      <c r="O16" s="37">
        <f>ROUND(ROUND(L16,4)*(1-M16),4)</f>
        <v>0</v>
      </c>
      <c r="P16" s="37">
        <f>ROUND(ROUND(O16,4)*(1+N16),4)</f>
        <v>0</v>
      </c>
      <c r="Q16" s="37">
        <f>ROUND($I16*O16,4)</f>
        <v>0</v>
      </c>
      <c r="R16" s="37">
        <f>ROUND($I16*P16,4)</f>
        <v>0</v>
      </c>
      <c r="S16" s="38"/>
      <c r="T16" s="38"/>
      <c r="U16" s="38"/>
      <c r="V16" s="38"/>
      <c r="W16" s="39"/>
    </row>
    <row r="17" spans="1:23" ht="165.75" x14ac:dyDescent="0.25">
      <c r="A17" s="52" t="s">
        <v>105</v>
      </c>
      <c r="B17" s="11">
        <v>5</v>
      </c>
      <c r="C17" s="31" t="s">
        <v>262</v>
      </c>
      <c r="D17" s="31" t="s">
        <v>263</v>
      </c>
      <c r="E17" s="31" t="s">
        <v>264</v>
      </c>
      <c r="F17" s="31" t="s">
        <v>255</v>
      </c>
      <c r="G17" s="31" t="s">
        <v>123</v>
      </c>
      <c r="H17" s="32" t="s">
        <v>239</v>
      </c>
      <c r="I17" s="33">
        <v>5</v>
      </c>
      <c r="J17" s="56">
        <v>1</v>
      </c>
      <c r="K17" s="11">
        <v>1</v>
      </c>
      <c r="L17" s="34"/>
      <c r="M17" s="35"/>
      <c r="N17" s="36"/>
      <c r="O17" s="37">
        <f>ROUND(ROUND(L17,4)*(1-M17),4)</f>
        <v>0</v>
      </c>
      <c r="P17" s="37">
        <f>ROUND(ROUND(O17,4)*(1+N17),4)</f>
        <v>0</v>
      </c>
      <c r="Q17" s="37">
        <f>ROUND($I17*O17,4)</f>
        <v>0</v>
      </c>
      <c r="R17" s="37">
        <f>ROUND($I17*P17,4)</f>
        <v>0</v>
      </c>
      <c r="S17" s="38"/>
      <c r="T17" s="38"/>
      <c r="U17" s="38"/>
      <c r="V17" s="38"/>
      <c r="W17" s="39"/>
    </row>
    <row r="18" spans="1:23" ht="166.5" thickBot="1" x14ac:dyDescent="0.3">
      <c r="A18" s="53" t="s">
        <v>105</v>
      </c>
      <c r="B18" s="13">
        <v>6</v>
      </c>
      <c r="C18" s="40" t="s">
        <v>265</v>
      </c>
      <c r="D18" s="40" t="s">
        <v>266</v>
      </c>
      <c r="E18" s="40" t="s">
        <v>267</v>
      </c>
      <c r="F18" s="40" t="s">
        <v>255</v>
      </c>
      <c r="G18" s="40" t="s">
        <v>123</v>
      </c>
      <c r="H18" s="41" t="s">
        <v>239</v>
      </c>
      <c r="I18" s="42">
        <v>4</v>
      </c>
      <c r="J18" s="57">
        <v>1</v>
      </c>
      <c r="K18" s="13">
        <v>1</v>
      </c>
      <c r="L18" s="43"/>
      <c r="M18" s="44"/>
      <c r="N18" s="45"/>
      <c r="O18" s="46">
        <f>ROUND(ROUND(L18,4)*(1-M18),4)</f>
        <v>0</v>
      </c>
      <c r="P18" s="46">
        <f>ROUND(ROUND(O18,4)*(1+N18),4)</f>
        <v>0</v>
      </c>
      <c r="Q18" s="46">
        <f>ROUND($I18*O18,4)</f>
        <v>0</v>
      </c>
      <c r="R18" s="46">
        <f>ROUND($I18*P18,4)</f>
        <v>0</v>
      </c>
      <c r="S18" s="47"/>
      <c r="T18" s="47"/>
      <c r="U18" s="47"/>
      <c r="V18" s="47"/>
      <c r="W18" s="48"/>
    </row>
    <row r="19" spans="1:23" ht="13.5" thickBot="1" x14ac:dyDescent="0.3">
      <c r="P19" s="58" t="s">
        <v>98</v>
      </c>
      <c r="Q19" s="59">
        <f>SUM(Q13:Q18)</f>
        <v>0</v>
      </c>
      <c r="R19" s="60">
        <f>SUM(R13:R18)</f>
        <v>0</v>
      </c>
    </row>
    <row r="21" spans="1:23" ht="13.5" thickBot="1" x14ac:dyDescent="0.3"/>
    <row r="22" spans="1:23" ht="13.5" thickBot="1" x14ac:dyDescent="0.3">
      <c r="A22" s="49" t="s">
        <v>54</v>
      </c>
      <c r="B22" s="54" t="s">
        <v>99</v>
      </c>
      <c r="C22" s="18" t="s">
        <v>268</v>
      </c>
      <c r="D22" s="18"/>
      <c r="E22" s="18"/>
      <c r="F22" s="18"/>
      <c r="G22" s="18"/>
      <c r="H22" s="18" t="s">
        <v>250</v>
      </c>
      <c r="I22" s="18"/>
      <c r="J22" s="8"/>
      <c r="K22" s="7"/>
      <c r="L22" s="18" t="s">
        <v>269</v>
      </c>
      <c r="M22" s="18"/>
      <c r="N22" s="18"/>
      <c r="O22" s="18"/>
      <c r="P22" s="18"/>
      <c r="Q22" s="18"/>
      <c r="R22" s="18"/>
      <c r="S22" s="18"/>
      <c r="T22" s="18"/>
      <c r="U22" s="18"/>
      <c r="V22" s="18"/>
      <c r="W22" s="8"/>
    </row>
    <row r="23" spans="1:23" ht="26.25" thickBot="1" x14ac:dyDescent="0.3">
      <c r="A23" s="50" t="s">
        <v>59</v>
      </c>
      <c r="B23" s="19" t="s">
        <v>60</v>
      </c>
      <c r="C23" s="20" t="s">
        <v>102</v>
      </c>
      <c r="D23" s="20" t="s">
        <v>62</v>
      </c>
      <c r="E23" s="20" t="s">
        <v>63</v>
      </c>
      <c r="F23" s="20" t="s">
        <v>103</v>
      </c>
      <c r="G23" s="20" t="s">
        <v>104</v>
      </c>
      <c r="H23" s="20" t="s">
        <v>66</v>
      </c>
      <c r="I23" s="20" t="s">
        <v>67</v>
      </c>
      <c r="J23" s="21" t="s">
        <v>68</v>
      </c>
      <c r="K23" s="19" t="s">
        <v>69</v>
      </c>
      <c r="L23" s="20" t="s">
        <v>70</v>
      </c>
      <c r="M23" s="20" t="s">
        <v>71</v>
      </c>
      <c r="N23" s="20" t="s">
        <v>72</v>
      </c>
      <c r="O23" s="20" t="s">
        <v>73</v>
      </c>
      <c r="P23" s="20" t="s">
        <v>74</v>
      </c>
      <c r="Q23" s="20" t="s">
        <v>75</v>
      </c>
      <c r="R23" s="20" t="s">
        <v>76</v>
      </c>
      <c r="S23" s="20" t="s">
        <v>77</v>
      </c>
      <c r="T23" s="20" t="s">
        <v>78</v>
      </c>
      <c r="U23" s="20" t="s">
        <v>79</v>
      </c>
      <c r="V23" s="20" t="s">
        <v>80</v>
      </c>
      <c r="W23" s="21" t="s">
        <v>81</v>
      </c>
    </row>
    <row r="24" spans="1:23" ht="268.5" thickBot="1" x14ac:dyDescent="0.3">
      <c r="A24" s="70" t="s">
        <v>105</v>
      </c>
      <c r="B24" s="71">
        <v>1</v>
      </c>
      <c r="C24" s="61" t="s">
        <v>270</v>
      </c>
      <c r="D24" s="61" t="s">
        <v>271</v>
      </c>
      <c r="E24" s="61" t="s">
        <v>272</v>
      </c>
      <c r="F24" s="61" t="s">
        <v>255</v>
      </c>
      <c r="G24" s="61" t="s">
        <v>123</v>
      </c>
      <c r="H24" s="62" t="s">
        <v>239</v>
      </c>
      <c r="I24" s="63">
        <v>150</v>
      </c>
      <c r="J24" s="72">
        <v>1</v>
      </c>
      <c r="K24" s="71">
        <v>1</v>
      </c>
      <c r="L24" s="64"/>
      <c r="M24" s="65"/>
      <c r="N24" s="66"/>
      <c r="O24" s="67">
        <f>ROUND(ROUND(L24,4)*(1-M24),4)</f>
        <v>0</v>
      </c>
      <c r="P24" s="67">
        <f>ROUND(ROUND(O24,4)*(1+N24),4)</f>
        <v>0</v>
      </c>
      <c r="Q24" s="67">
        <f>ROUND($I24*O24,4)</f>
        <v>0</v>
      </c>
      <c r="R24" s="67">
        <f>ROUND($I24*P24,4)</f>
        <v>0</v>
      </c>
      <c r="S24" s="68"/>
      <c r="T24" s="68"/>
      <c r="U24" s="68"/>
      <c r="V24" s="68"/>
      <c r="W24" s="69"/>
    </row>
    <row r="25" spans="1:23" ht="13.5" thickBot="1" x14ac:dyDescent="0.3">
      <c r="P25" s="58" t="s">
        <v>98</v>
      </c>
      <c r="Q25" s="59">
        <f>SUM(Q24:Q24)</f>
        <v>0</v>
      </c>
      <c r="R25" s="60">
        <f>SUM(R24:R24)</f>
        <v>0</v>
      </c>
    </row>
    <row r="27" spans="1:23" ht="13.5" thickBot="1" x14ac:dyDescent="0.3"/>
    <row r="28" spans="1:23" ht="13.5" thickBot="1" x14ac:dyDescent="0.3">
      <c r="A28" s="49" t="s">
        <v>54</v>
      </c>
      <c r="B28" s="54" t="s">
        <v>116</v>
      </c>
      <c r="C28" s="18" t="s">
        <v>273</v>
      </c>
      <c r="D28" s="18"/>
      <c r="E28" s="18"/>
      <c r="F28" s="18"/>
      <c r="G28" s="18"/>
      <c r="H28" s="18" t="s">
        <v>250</v>
      </c>
      <c r="I28" s="18"/>
      <c r="J28" s="8"/>
      <c r="K28" s="7"/>
      <c r="L28" s="18" t="s">
        <v>274</v>
      </c>
      <c r="M28" s="18"/>
      <c r="N28" s="18"/>
      <c r="O28" s="18"/>
      <c r="P28" s="18"/>
      <c r="Q28" s="18"/>
      <c r="R28" s="18"/>
      <c r="S28" s="18"/>
      <c r="T28" s="18"/>
      <c r="U28" s="18"/>
      <c r="V28" s="18"/>
      <c r="W28" s="8"/>
    </row>
    <row r="29" spans="1:23" ht="26.25" thickBot="1" x14ac:dyDescent="0.3">
      <c r="A29" s="50" t="s">
        <v>59</v>
      </c>
      <c r="B29" s="19" t="s">
        <v>60</v>
      </c>
      <c r="C29" s="20" t="s">
        <v>102</v>
      </c>
      <c r="D29" s="20" t="s">
        <v>62</v>
      </c>
      <c r="E29" s="20" t="s">
        <v>63</v>
      </c>
      <c r="F29" s="20" t="s">
        <v>103</v>
      </c>
      <c r="G29" s="20" t="s">
        <v>104</v>
      </c>
      <c r="H29" s="20" t="s">
        <v>66</v>
      </c>
      <c r="I29" s="20" t="s">
        <v>67</v>
      </c>
      <c r="J29" s="21" t="s">
        <v>68</v>
      </c>
      <c r="K29" s="19" t="s">
        <v>69</v>
      </c>
      <c r="L29" s="20" t="s">
        <v>70</v>
      </c>
      <c r="M29" s="20" t="s">
        <v>71</v>
      </c>
      <c r="N29" s="20" t="s">
        <v>72</v>
      </c>
      <c r="O29" s="20" t="s">
        <v>73</v>
      </c>
      <c r="P29" s="20" t="s">
        <v>74</v>
      </c>
      <c r="Q29" s="20" t="s">
        <v>75</v>
      </c>
      <c r="R29" s="20" t="s">
        <v>76</v>
      </c>
      <c r="S29" s="20" t="s">
        <v>77</v>
      </c>
      <c r="T29" s="20" t="s">
        <v>78</v>
      </c>
      <c r="U29" s="20" t="s">
        <v>79</v>
      </c>
      <c r="V29" s="20" t="s">
        <v>80</v>
      </c>
      <c r="W29" s="21" t="s">
        <v>81</v>
      </c>
    </row>
    <row r="30" spans="1:23" ht="102.75" thickBot="1" x14ac:dyDescent="0.3">
      <c r="A30" s="70" t="s">
        <v>105</v>
      </c>
      <c r="B30" s="71">
        <v>1</v>
      </c>
      <c r="C30" s="61" t="s">
        <v>275</v>
      </c>
      <c r="D30" s="61" t="s">
        <v>276</v>
      </c>
      <c r="E30" s="61" t="s">
        <v>277</v>
      </c>
      <c r="F30" s="61" t="s">
        <v>255</v>
      </c>
      <c r="G30" s="61" t="s">
        <v>123</v>
      </c>
      <c r="H30" s="62" t="s">
        <v>239</v>
      </c>
      <c r="I30" s="63">
        <v>3</v>
      </c>
      <c r="J30" s="79"/>
      <c r="K30" s="71">
        <v>1</v>
      </c>
      <c r="L30" s="64"/>
      <c r="M30" s="65"/>
      <c r="N30" s="66"/>
      <c r="O30" s="67">
        <f>ROUND(ROUND(L30,4)*(1-M30),4)</f>
        <v>0</v>
      </c>
      <c r="P30" s="67">
        <f>ROUND(ROUND(O30,4)*(1+N30),4)</f>
        <v>0</v>
      </c>
      <c r="Q30" s="67">
        <f>ROUND($I30*O30,4)</f>
        <v>0</v>
      </c>
      <c r="R30" s="67">
        <f>ROUND($I30*P30,4)</f>
        <v>0</v>
      </c>
      <c r="S30" s="68"/>
      <c r="T30" s="68"/>
      <c r="U30" s="68"/>
      <c r="V30" s="68"/>
      <c r="W30" s="69"/>
    </row>
    <row r="31" spans="1:23" ht="13.5" thickBot="1" x14ac:dyDescent="0.3">
      <c r="P31" s="58" t="s">
        <v>98</v>
      </c>
      <c r="Q31" s="59">
        <f>SUM(Q30:Q30)</f>
        <v>0</v>
      </c>
      <c r="R31" s="60">
        <f>SUM(R30:R30)</f>
        <v>0</v>
      </c>
    </row>
    <row r="33" spans="1:23" ht="13.5" thickBot="1" x14ac:dyDescent="0.3"/>
    <row r="34" spans="1:23" ht="13.5" thickBot="1" x14ac:dyDescent="0.3">
      <c r="A34" s="49" t="s">
        <v>54</v>
      </c>
      <c r="B34" s="54" t="s">
        <v>134</v>
      </c>
      <c r="C34" s="18" t="s">
        <v>278</v>
      </c>
      <c r="D34" s="18"/>
      <c r="E34" s="18"/>
      <c r="F34" s="18"/>
      <c r="G34" s="18"/>
      <c r="H34" s="18" t="s">
        <v>250</v>
      </c>
      <c r="I34" s="18"/>
      <c r="J34" s="8"/>
      <c r="K34" s="7"/>
      <c r="L34" s="18" t="s">
        <v>279</v>
      </c>
      <c r="M34" s="18"/>
      <c r="N34" s="18"/>
      <c r="O34" s="18"/>
      <c r="P34" s="18"/>
      <c r="Q34" s="18"/>
      <c r="R34" s="18"/>
      <c r="S34" s="18"/>
      <c r="T34" s="18"/>
      <c r="U34" s="18"/>
      <c r="V34" s="18"/>
      <c r="W34" s="8"/>
    </row>
    <row r="35" spans="1:23" ht="26.25" thickBot="1" x14ac:dyDescent="0.3">
      <c r="A35" s="50" t="s">
        <v>59</v>
      </c>
      <c r="B35" s="19" t="s">
        <v>60</v>
      </c>
      <c r="C35" s="20" t="s">
        <v>102</v>
      </c>
      <c r="D35" s="20" t="s">
        <v>62</v>
      </c>
      <c r="E35" s="20" t="s">
        <v>63</v>
      </c>
      <c r="F35" s="20" t="s">
        <v>103</v>
      </c>
      <c r="G35" s="20" t="s">
        <v>104</v>
      </c>
      <c r="H35" s="20" t="s">
        <v>66</v>
      </c>
      <c r="I35" s="20" t="s">
        <v>67</v>
      </c>
      <c r="J35" s="21" t="s">
        <v>68</v>
      </c>
      <c r="K35" s="19" t="s">
        <v>69</v>
      </c>
      <c r="L35" s="20" t="s">
        <v>70</v>
      </c>
      <c r="M35" s="20" t="s">
        <v>71</v>
      </c>
      <c r="N35" s="20" t="s">
        <v>72</v>
      </c>
      <c r="O35" s="20" t="s">
        <v>73</v>
      </c>
      <c r="P35" s="20" t="s">
        <v>74</v>
      </c>
      <c r="Q35" s="20" t="s">
        <v>75</v>
      </c>
      <c r="R35" s="20" t="s">
        <v>76</v>
      </c>
      <c r="S35" s="20" t="s">
        <v>77</v>
      </c>
      <c r="T35" s="20" t="s">
        <v>78</v>
      </c>
      <c r="U35" s="20" t="s">
        <v>79</v>
      </c>
      <c r="V35" s="20" t="s">
        <v>80</v>
      </c>
      <c r="W35" s="21" t="s">
        <v>81</v>
      </c>
    </row>
    <row r="36" spans="1:23" ht="191.25" x14ac:dyDescent="0.25">
      <c r="A36" s="51" t="s">
        <v>105</v>
      </c>
      <c r="B36" s="9">
        <v>1</v>
      </c>
      <c r="C36" s="22" t="s">
        <v>280</v>
      </c>
      <c r="D36" s="22" t="s">
        <v>281</v>
      </c>
      <c r="E36" s="22" t="s">
        <v>282</v>
      </c>
      <c r="F36" s="22" t="s">
        <v>255</v>
      </c>
      <c r="G36" s="22" t="s">
        <v>123</v>
      </c>
      <c r="H36" s="23" t="s">
        <v>239</v>
      </c>
      <c r="I36" s="24">
        <v>30</v>
      </c>
      <c r="J36" s="73"/>
      <c r="K36" s="9">
        <v>1</v>
      </c>
      <c r="L36" s="25"/>
      <c r="M36" s="26"/>
      <c r="N36" s="27"/>
      <c r="O36" s="28">
        <f>ROUND(ROUND(L36,4)*(1-M36),4)</f>
        <v>0</v>
      </c>
      <c r="P36" s="28">
        <f>ROUND(ROUND(O36,4)*(1+N36),4)</f>
        <v>0</v>
      </c>
      <c r="Q36" s="28">
        <f>ROUND($I36*O36,4)</f>
        <v>0</v>
      </c>
      <c r="R36" s="28">
        <f>ROUND($I36*P36,4)</f>
        <v>0</v>
      </c>
      <c r="S36" s="29"/>
      <c r="T36" s="29"/>
      <c r="U36" s="29"/>
      <c r="V36" s="29"/>
      <c r="W36" s="30"/>
    </row>
    <row r="37" spans="1:23" ht="216.75" x14ac:dyDescent="0.25">
      <c r="A37" s="52" t="s">
        <v>105</v>
      </c>
      <c r="B37" s="11">
        <v>2</v>
      </c>
      <c r="C37" s="31" t="s">
        <v>283</v>
      </c>
      <c r="D37" s="31" t="s">
        <v>284</v>
      </c>
      <c r="E37" s="31" t="s">
        <v>285</v>
      </c>
      <c r="F37" s="31" t="s">
        <v>255</v>
      </c>
      <c r="G37" s="31" t="s">
        <v>123</v>
      </c>
      <c r="H37" s="32" t="s">
        <v>239</v>
      </c>
      <c r="I37" s="33">
        <v>4</v>
      </c>
      <c r="J37" s="74"/>
      <c r="K37" s="11">
        <v>1</v>
      </c>
      <c r="L37" s="34"/>
      <c r="M37" s="35"/>
      <c r="N37" s="36"/>
      <c r="O37" s="37">
        <f>ROUND(ROUND(L37,4)*(1-M37),4)</f>
        <v>0</v>
      </c>
      <c r="P37" s="37">
        <f>ROUND(ROUND(O37,4)*(1+N37),4)</f>
        <v>0</v>
      </c>
      <c r="Q37" s="37">
        <f>ROUND($I37*O37,4)</f>
        <v>0</v>
      </c>
      <c r="R37" s="37">
        <f>ROUND($I37*P37,4)</f>
        <v>0</v>
      </c>
      <c r="S37" s="38"/>
      <c r="T37" s="38"/>
      <c r="U37" s="38"/>
      <c r="V37" s="38"/>
      <c r="W37" s="39"/>
    </row>
    <row r="38" spans="1:23" ht="204" x14ac:dyDescent="0.25">
      <c r="A38" s="52" t="s">
        <v>105</v>
      </c>
      <c r="B38" s="11">
        <v>3</v>
      </c>
      <c r="C38" s="31" t="s">
        <v>286</v>
      </c>
      <c r="D38" s="31" t="s">
        <v>287</v>
      </c>
      <c r="E38" s="31" t="s">
        <v>288</v>
      </c>
      <c r="F38" s="31" t="s">
        <v>255</v>
      </c>
      <c r="G38" s="31" t="s">
        <v>123</v>
      </c>
      <c r="H38" s="32" t="s">
        <v>239</v>
      </c>
      <c r="I38" s="33">
        <v>4</v>
      </c>
      <c r="J38" s="74"/>
      <c r="K38" s="11">
        <v>1</v>
      </c>
      <c r="L38" s="34"/>
      <c r="M38" s="35"/>
      <c r="N38" s="36"/>
      <c r="O38" s="37">
        <f>ROUND(ROUND(L38,4)*(1-M38),4)</f>
        <v>0</v>
      </c>
      <c r="P38" s="37">
        <f>ROUND(ROUND(O38,4)*(1+N38),4)</f>
        <v>0</v>
      </c>
      <c r="Q38" s="37">
        <f>ROUND($I38*O38,4)</f>
        <v>0</v>
      </c>
      <c r="R38" s="37">
        <f>ROUND($I38*P38,4)</f>
        <v>0</v>
      </c>
      <c r="S38" s="38"/>
      <c r="T38" s="38"/>
      <c r="U38" s="38"/>
      <c r="V38" s="38"/>
      <c r="W38" s="39"/>
    </row>
    <row r="39" spans="1:23" ht="90" thickBot="1" x14ac:dyDescent="0.3">
      <c r="A39" s="53" t="s">
        <v>105</v>
      </c>
      <c r="B39" s="13">
        <v>4</v>
      </c>
      <c r="C39" s="40" t="s">
        <v>289</v>
      </c>
      <c r="D39" s="40" t="s">
        <v>290</v>
      </c>
      <c r="E39" s="40" t="s">
        <v>291</v>
      </c>
      <c r="F39" s="40" t="s">
        <v>255</v>
      </c>
      <c r="G39" s="40" t="s">
        <v>123</v>
      </c>
      <c r="H39" s="41" t="s">
        <v>239</v>
      </c>
      <c r="I39" s="42">
        <v>3</v>
      </c>
      <c r="J39" s="75"/>
      <c r="K39" s="13">
        <v>1</v>
      </c>
      <c r="L39" s="43"/>
      <c r="M39" s="44"/>
      <c r="N39" s="45"/>
      <c r="O39" s="46">
        <f>ROUND(ROUND(L39,4)*(1-M39),4)</f>
        <v>0</v>
      </c>
      <c r="P39" s="46">
        <f>ROUND(ROUND(O39,4)*(1+N39),4)</f>
        <v>0</v>
      </c>
      <c r="Q39" s="46">
        <f>ROUND($I39*O39,4)</f>
        <v>0</v>
      </c>
      <c r="R39" s="46">
        <f>ROUND($I39*P39,4)</f>
        <v>0</v>
      </c>
      <c r="S39" s="47"/>
      <c r="T39" s="47"/>
      <c r="U39" s="47"/>
      <c r="V39" s="47"/>
      <c r="W39" s="48"/>
    </row>
    <row r="40" spans="1:23" ht="13.5" thickBot="1" x14ac:dyDescent="0.3">
      <c r="P40" s="58" t="s">
        <v>98</v>
      </c>
      <c r="Q40" s="59">
        <f>SUM(Q36:Q39)</f>
        <v>0</v>
      </c>
      <c r="R40" s="60">
        <f>SUM(R36:R39)</f>
        <v>0</v>
      </c>
    </row>
    <row r="42" spans="1:23" ht="13.5" thickBot="1" x14ac:dyDescent="0.3"/>
    <row r="43" spans="1:23" ht="13.5" thickBot="1" x14ac:dyDescent="0.3">
      <c r="A43" s="49" t="s">
        <v>54</v>
      </c>
      <c r="B43" s="54" t="s">
        <v>149</v>
      </c>
      <c r="C43" s="18" t="s">
        <v>292</v>
      </c>
      <c r="D43" s="18"/>
      <c r="E43" s="18"/>
      <c r="F43" s="18"/>
      <c r="G43" s="18"/>
      <c r="H43" s="18" t="s">
        <v>250</v>
      </c>
      <c r="I43" s="18"/>
      <c r="J43" s="8"/>
      <c r="K43" s="7"/>
      <c r="L43" s="18" t="s">
        <v>293</v>
      </c>
      <c r="M43" s="18"/>
      <c r="N43" s="18"/>
      <c r="O43" s="18"/>
      <c r="P43" s="18"/>
      <c r="Q43" s="18"/>
      <c r="R43" s="18"/>
      <c r="S43" s="18"/>
      <c r="T43" s="18"/>
      <c r="U43" s="18"/>
      <c r="V43" s="18"/>
      <c r="W43" s="8"/>
    </row>
    <row r="44" spans="1:23" ht="26.25" thickBot="1" x14ac:dyDescent="0.3">
      <c r="A44" s="50" t="s">
        <v>59</v>
      </c>
      <c r="B44" s="19" t="s">
        <v>60</v>
      </c>
      <c r="C44" s="20" t="s">
        <v>102</v>
      </c>
      <c r="D44" s="20" t="s">
        <v>62</v>
      </c>
      <c r="E44" s="20" t="s">
        <v>63</v>
      </c>
      <c r="F44" s="20" t="s">
        <v>103</v>
      </c>
      <c r="G44" s="20" t="s">
        <v>104</v>
      </c>
      <c r="H44" s="20" t="s">
        <v>66</v>
      </c>
      <c r="I44" s="20" t="s">
        <v>67</v>
      </c>
      <c r="J44" s="21" t="s">
        <v>68</v>
      </c>
      <c r="K44" s="19" t="s">
        <v>69</v>
      </c>
      <c r="L44" s="20" t="s">
        <v>70</v>
      </c>
      <c r="M44" s="20" t="s">
        <v>71</v>
      </c>
      <c r="N44" s="20" t="s">
        <v>72</v>
      </c>
      <c r="O44" s="20" t="s">
        <v>73</v>
      </c>
      <c r="P44" s="20" t="s">
        <v>74</v>
      </c>
      <c r="Q44" s="20" t="s">
        <v>75</v>
      </c>
      <c r="R44" s="20" t="s">
        <v>76</v>
      </c>
      <c r="S44" s="20" t="s">
        <v>77</v>
      </c>
      <c r="T44" s="20" t="s">
        <v>78</v>
      </c>
      <c r="U44" s="20" t="s">
        <v>79</v>
      </c>
      <c r="V44" s="20" t="s">
        <v>80</v>
      </c>
      <c r="W44" s="21" t="s">
        <v>81</v>
      </c>
    </row>
    <row r="45" spans="1:23" ht="179.25" thickBot="1" x14ac:dyDescent="0.3">
      <c r="A45" s="70" t="s">
        <v>105</v>
      </c>
      <c r="B45" s="71">
        <v>1</v>
      </c>
      <c r="C45" s="61" t="s">
        <v>294</v>
      </c>
      <c r="D45" s="61" t="s">
        <v>295</v>
      </c>
      <c r="E45" s="61" t="s">
        <v>296</v>
      </c>
      <c r="F45" s="61" t="s">
        <v>255</v>
      </c>
      <c r="G45" s="61" t="s">
        <v>123</v>
      </c>
      <c r="H45" s="62" t="s">
        <v>239</v>
      </c>
      <c r="I45" s="63">
        <v>50</v>
      </c>
      <c r="J45" s="72">
        <v>1</v>
      </c>
      <c r="K45" s="71">
        <v>1</v>
      </c>
      <c r="L45" s="64"/>
      <c r="M45" s="65"/>
      <c r="N45" s="66"/>
      <c r="O45" s="67">
        <f>ROUND(ROUND(L45,4)*(1-M45),4)</f>
        <v>0</v>
      </c>
      <c r="P45" s="67">
        <f>ROUND(ROUND(O45,4)*(1+N45),4)</f>
        <v>0</v>
      </c>
      <c r="Q45" s="67">
        <f>ROUND($I45*O45,4)</f>
        <v>0</v>
      </c>
      <c r="R45" s="67">
        <f>ROUND($I45*P45,4)</f>
        <v>0</v>
      </c>
      <c r="S45" s="68"/>
      <c r="T45" s="68"/>
      <c r="U45" s="68"/>
      <c r="V45" s="68"/>
      <c r="W45" s="69"/>
    </row>
    <row r="46" spans="1:23" ht="13.5" thickBot="1" x14ac:dyDescent="0.3">
      <c r="P46" s="58" t="s">
        <v>98</v>
      </c>
      <c r="Q46" s="59">
        <f>SUM(Q45:Q45)</f>
        <v>0</v>
      </c>
      <c r="R46" s="60">
        <f>SUM(R45:R45)</f>
        <v>0</v>
      </c>
    </row>
  </sheetData>
  <sheetProtection algorithmName="SHA-512" hashValue="FRESKN1WBDYsrX6cexYFbIAE96K8drdbCKMg5+2P56vvYekhBrs+LWV15mHYCU2ZuCDx3UvCMFIDfVuA+gRkiw==" saltValue="6oGCg+yGRC/P0WYx5PUZIg==" spinCount="100000" sheet="1" objects="1" scenarios="1"/>
  <pageMargins left="0.78740157021416557" right="0.78740157021416557" top="0.78740157021416557" bottom="0.78740157021416557" header="0.59055116441514754" footer="0.59055116441514754"/>
  <pageSetup paperSize="9" scale="25" fitToHeight="0" pageOrder="overThenDown" orientation="landscape" r:id="rId1"/>
  <headerFooter>
    <oddHeader>&amp;ROBR-8A</oddHeader>
    <oddFooter>&amp;LJN št. 16-15/25&amp;RStran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W24"/>
  <sheetViews>
    <sheetView topLeftCell="B1" workbookViewId="0"/>
  </sheetViews>
  <sheetFormatPr defaultRowHeight="12.75" x14ac:dyDescent="0.25"/>
  <cols>
    <col min="1" max="1" width="15.7109375" style="1" hidden="1" customWidth="1"/>
    <col min="2" max="2" width="7.28515625" style="1" customWidth="1"/>
    <col min="3" max="3" width="39.7109375" style="1" customWidth="1"/>
    <col min="4" max="4" width="49.140625" style="1" customWidth="1"/>
    <col min="5" max="5" width="41.42578125" style="1" customWidth="1"/>
    <col min="6" max="6" width="39.28515625" style="1" customWidth="1"/>
    <col min="7" max="7" width="43.5703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7.7109375" style="1" customWidth="1"/>
    <col min="15" max="16" width="13.7109375" style="1" customWidth="1"/>
    <col min="17" max="18" width="17.28515625" style="1" customWidth="1"/>
    <col min="19" max="19" width="20.7109375" style="1" customWidth="1"/>
    <col min="20" max="20" width="25.7109375" style="1" customWidth="1"/>
    <col min="21" max="21" width="20.7109375" style="1" customWidth="1"/>
    <col min="22" max="22" width="12.7109375" style="1" customWidth="1"/>
    <col min="23" max="23" width="25.7109375" style="1" customWidth="1"/>
    <col min="24" max="16384" width="9.140625" style="1"/>
  </cols>
  <sheetData>
    <row r="4" spans="1:23" ht="15.75" x14ac:dyDescent="0.25">
      <c r="C4" s="76" t="s">
        <v>51</v>
      </c>
    </row>
    <row r="5" spans="1:23" ht="18" x14ac:dyDescent="0.25">
      <c r="B5" s="77" t="s">
        <v>297</v>
      </c>
      <c r="C5" s="2" t="s">
        <v>298</v>
      </c>
    </row>
    <row r="7" spans="1:23" x14ac:dyDescent="0.25">
      <c r="C7" s="78" t="str">
        <f>IF('2. Podatki o ponudniku'!C5&lt;&gt;"","Naziv ponudnika: " &amp; '2. Podatki o ponudniku'!C5,"")</f>
        <v/>
      </c>
    </row>
    <row r="8" spans="1:23" x14ac:dyDescent="0.25">
      <c r="C8" s="78" t="str">
        <f>IF('2. Podatki o ponudniku'!C7&lt;&gt;"","Identifikacijska številka za DDV: " &amp; '2. Podatki o ponudniku'!C7,"")</f>
        <v/>
      </c>
    </row>
    <row r="10" spans="1:23" ht="13.5" thickBot="1" x14ac:dyDescent="0.3"/>
    <row r="11" spans="1:23" ht="13.5" thickBot="1" x14ac:dyDescent="0.3">
      <c r="A11" s="49" t="s">
        <v>54</v>
      </c>
      <c r="B11" s="54" t="s">
        <v>55</v>
      </c>
      <c r="C11" s="18" t="s">
        <v>299</v>
      </c>
      <c r="D11" s="18"/>
      <c r="E11" s="18"/>
      <c r="F11" s="18"/>
      <c r="G11" s="18"/>
      <c r="H11" s="18" t="s">
        <v>57</v>
      </c>
      <c r="I11" s="18"/>
      <c r="J11" s="8"/>
      <c r="K11" s="7"/>
      <c r="L11" s="18" t="s">
        <v>300</v>
      </c>
      <c r="M11" s="18"/>
      <c r="N11" s="18"/>
      <c r="O11" s="18"/>
      <c r="P11" s="18"/>
      <c r="Q11" s="18"/>
      <c r="R11" s="18"/>
      <c r="S11" s="18"/>
      <c r="T11" s="18"/>
      <c r="U11" s="18"/>
      <c r="V11" s="18"/>
      <c r="W11" s="8"/>
    </row>
    <row r="12" spans="1:23" ht="26.25" thickBot="1" x14ac:dyDescent="0.3">
      <c r="A12" s="50" t="s">
        <v>59</v>
      </c>
      <c r="B12" s="19" t="s">
        <v>60</v>
      </c>
      <c r="C12" s="20" t="s">
        <v>102</v>
      </c>
      <c r="D12" s="20" t="s">
        <v>62</v>
      </c>
      <c r="E12" s="20" t="s">
        <v>63</v>
      </c>
      <c r="F12" s="20" t="s">
        <v>103</v>
      </c>
      <c r="G12" s="20" t="s">
        <v>104</v>
      </c>
      <c r="H12" s="20" t="s">
        <v>66</v>
      </c>
      <c r="I12" s="20" t="s">
        <v>67</v>
      </c>
      <c r="J12" s="21" t="s">
        <v>68</v>
      </c>
      <c r="K12" s="19" t="s">
        <v>69</v>
      </c>
      <c r="L12" s="20" t="s">
        <v>70</v>
      </c>
      <c r="M12" s="20" t="s">
        <v>71</v>
      </c>
      <c r="N12" s="20" t="s">
        <v>72</v>
      </c>
      <c r="O12" s="20" t="s">
        <v>73</v>
      </c>
      <c r="P12" s="20" t="s">
        <v>74</v>
      </c>
      <c r="Q12" s="20" t="s">
        <v>75</v>
      </c>
      <c r="R12" s="20" t="s">
        <v>76</v>
      </c>
      <c r="S12" s="20" t="s">
        <v>77</v>
      </c>
      <c r="T12" s="20" t="s">
        <v>78</v>
      </c>
      <c r="U12" s="20" t="s">
        <v>79</v>
      </c>
      <c r="V12" s="20" t="s">
        <v>80</v>
      </c>
      <c r="W12" s="21" t="s">
        <v>81</v>
      </c>
    </row>
    <row r="13" spans="1:23" ht="38.25" x14ac:dyDescent="0.25">
      <c r="A13" s="51" t="s">
        <v>105</v>
      </c>
      <c r="B13" s="9">
        <v>1</v>
      </c>
      <c r="C13" s="22" t="s">
        <v>301</v>
      </c>
      <c r="D13" s="22" t="s">
        <v>302</v>
      </c>
      <c r="E13" s="22" t="s">
        <v>303</v>
      </c>
      <c r="F13" s="22" t="s">
        <v>304</v>
      </c>
      <c r="G13" s="22" t="s">
        <v>123</v>
      </c>
      <c r="H13" s="23" t="s">
        <v>305</v>
      </c>
      <c r="I13" s="24">
        <v>5</v>
      </c>
      <c r="J13" s="73"/>
      <c r="K13" s="9">
        <v>1</v>
      </c>
      <c r="L13" s="25"/>
      <c r="M13" s="26"/>
      <c r="N13" s="27"/>
      <c r="O13" s="28">
        <f>ROUND(ROUND(L13,4)*(1-M13),4)</f>
        <v>0</v>
      </c>
      <c r="P13" s="28">
        <f>ROUND(ROUND(O13,4)*(1+N13),4)</f>
        <v>0</v>
      </c>
      <c r="Q13" s="28">
        <f>ROUND($I13*O13,4)</f>
        <v>0</v>
      </c>
      <c r="R13" s="28">
        <f>ROUND($I13*P13,4)</f>
        <v>0</v>
      </c>
      <c r="S13" s="29"/>
      <c r="T13" s="29"/>
      <c r="U13" s="29"/>
      <c r="V13" s="29"/>
      <c r="W13" s="30"/>
    </row>
    <row r="14" spans="1:23" ht="38.25" x14ac:dyDescent="0.25">
      <c r="A14" s="52" t="s">
        <v>105</v>
      </c>
      <c r="B14" s="11">
        <v>2</v>
      </c>
      <c r="C14" s="31" t="s">
        <v>306</v>
      </c>
      <c r="D14" s="31" t="s">
        <v>307</v>
      </c>
      <c r="E14" s="31" t="s">
        <v>303</v>
      </c>
      <c r="F14" s="31" t="s">
        <v>304</v>
      </c>
      <c r="G14" s="31" t="s">
        <v>123</v>
      </c>
      <c r="H14" s="32" t="s">
        <v>308</v>
      </c>
      <c r="I14" s="33">
        <v>10</v>
      </c>
      <c r="J14" s="74"/>
      <c r="K14" s="11">
        <v>1</v>
      </c>
      <c r="L14" s="34"/>
      <c r="M14" s="35"/>
      <c r="N14" s="36"/>
      <c r="O14" s="37">
        <f>ROUND(ROUND(L14,4)*(1-M14),4)</f>
        <v>0</v>
      </c>
      <c r="P14" s="37">
        <f>ROUND(ROUND(O14,4)*(1+N14),4)</f>
        <v>0</v>
      </c>
      <c r="Q14" s="37">
        <f>ROUND($I14*O14,4)</f>
        <v>0</v>
      </c>
      <c r="R14" s="37">
        <f>ROUND($I14*P14,4)</f>
        <v>0</v>
      </c>
      <c r="S14" s="38"/>
      <c r="T14" s="38"/>
      <c r="U14" s="38"/>
      <c r="V14" s="38"/>
      <c r="W14" s="39"/>
    </row>
    <row r="15" spans="1:23" ht="38.25" x14ac:dyDescent="0.25">
      <c r="A15" s="52" t="s">
        <v>105</v>
      </c>
      <c r="B15" s="11">
        <v>3</v>
      </c>
      <c r="C15" s="31" t="s">
        <v>309</v>
      </c>
      <c r="D15" s="31" t="s">
        <v>307</v>
      </c>
      <c r="E15" s="31" t="s">
        <v>303</v>
      </c>
      <c r="F15" s="31" t="s">
        <v>304</v>
      </c>
      <c r="G15" s="31" t="s">
        <v>123</v>
      </c>
      <c r="H15" s="32" t="s">
        <v>308</v>
      </c>
      <c r="I15" s="33">
        <v>5</v>
      </c>
      <c r="J15" s="74"/>
      <c r="K15" s="11">
        <v>1</v>
      </c>
      <c r="L15" s="34"/>
      <c r="M15" s="35"/>
      <c r="N15" s="36"/>
      <c r="O15" s="37">
        <f>ROUND(ROUND(L15,4)*(1-M15),4)</f>
        <v>0</v>
      </c>
      <c r="P15" s="37">
        <f>ROUND(ROUND(O15,4)*(1+N15),4)</f>
        <v>0</v>
      </c>
      <c r="Q15" s="37">
        <f>ROUND($I15*O15,4)</f>
        <v>0</v>
      </c>
      <c r="R15" s="37">
        <f>ROUND($I15*P15,4)</f>
        <v>0</v>
      </c>
      <c r="S15" s="38"/>
      <c r="T15" s="38"/>
      <c r="U15" s="38"/>
      <c r="V15" s="38"/>
      <c r="W15" s="39"/>
    </row>
    <row r="16" spans="1:23" ht="39" thickBot="1" x14ac:dyDescent="0.3">
      <c r="A16" s="53" t="s">
        <v>105</v>
      </c>
      <c r="B16" s="13">
        <v>4</v>
      </c>
      <c r="C16" s="40" t="s">
        <v>310</v>
      </c>
      <c r="D16" s="40" t="s">
        <v>311</v>
      </c>
      <c r="E16" s="40" t="s">
        <v>105</v>
      </c>
      <c r="F16" s="40" t="s">
        <v>304</v>
      </c>
      <c r="G16" s="40" t="s">
        <v>123</v>
      </c>
      <c r="H16" s="41" t="s">
        <v>308</v>
      </c>
      <c r="I16" s="42">
        <v>10</v>
      </c>
      <c r="J16" s="75"/>
      <c r="K16" s="13">
        <v>1</v>
      </c>
      <c r="L16" s="43"/>
      <c r="M16" s="44"/>
      <c r="N16" s="45"/>
      <c r="O16" s="46">
        <f>ROUND(ROUND(L16,4)*(1-M16),4)</f>
        <v>0</v>
      </c>
      <c r="P16" s="46">
        <f>ROUND(ROUND(O16,4)*(1+N16),4)</f>
        <v>0</v>
      </c>
      <c r="Q16" s="46">
        <f>ROUND($I16*O16,4)</f>
        <v>0</v>
      </c>
      <c r="R16" s="46">
        <f>ROUND($I16*P16,4)</f>
        <v>0</v>
      </c>
      <c r="S16" s="47"/>
      <c r="T16" s="47"/>
      <c r="U16" s="47"/>
      <c r="V16" s="47"/>
      <c r="W16" s="48"/>
    </row>
    <row r="17" spans="1:23" ht="13.5" thickBot="1" x14ac:dyDescent="0.3">
      <c r="P17" s="58" t="s">
        <v>98</v>
      </c>
      <c r="Q17" s="59">
        <f>SUM(Q13:Q16)</f>
        <v>0</v>
      </c>
      <c r="R17" s="60">
        <f>SUM(R13:R16)</f>
        <v>0</v>
      </c>
    </row>
    <row r="19" spans="1:23" ht="13.5" thickBot="1" x14ac:dyDescent="0.3"/>
    <row r="20" spans="1:23" ht="13.5" thickBot="1" x14ac:dyDescent="0.3">
      <c r="A20" s="49" t="s">
        <v>54</v>
      </c>
      <c r="B20" s="54" t="s">
        <v>99</v>
      </c>
      <c r="C20" s="18" t="s">
        <v>312</v>
      </c>
      <c r="D20" s="18"/>
      <c r="E20" s="18"/>
      <c r="F20" s="18"/>
      <c r="G20" s="18"/>
      <c r="H20" s="18" t="s">
        <v>57</v>
      </c>
      <c r="I20" s="18"/>
      <c r="J20" s="8"/>
      <c r="K20" s="7"/>
      <c r="L20" s="18" t="s">
        <v>313</v>
      </c>
      <c r="M20" s="18"/>
      <c r="N20" s="18"/>
      <c r="O20" s="18"/>
      <c r="P20" s="18"/>
      <c r="Q20" s="18"/>
      <c r="R20" s="18"/>
      <c r="S20" s="18"/>
      <c r="T20" s="18"/>
      <c r="U20" s="18"/>
      <c r="V20" s="18"/>
      <c r="W20" s="8"/>
    </row>
    <row r="21" spans="1:23" ht="26.25" thickBot="1" x14ac:dyDescent="0.3">
      <c r="A21" s="50" t="s">
        <v>59</v>
      </c>
      <c r="B21" s="19" t="s">
        <v>60</v>
      </c>
      <c r="C21" s="20" t="s">
        <v>102</v>
      </c>
      <c r="D21" s="20" t="s">
        <v>62</v>
      </c>
      <c r="E21" s="20" t="s">
        <v>63</v>
      </c>
      <c r="F21" s="20" t="s">
        <v>103</v>
      </c>
      <c r="G21" s="20" t="s">
        <v>104</v>
      </c>
      <c r="H21" s="20" t="s">
        <v>66</v>
      </c>
      <c r="I21" s="20" t="s">
        <v>67</v>
      </c>
      <c r="J21" s="21" t="s">
        <v>68</v>
      </c>
      <c r="K21" s="19" t="s">
        <v>69</v>
      </c>
      <c r="L21" s="20" t="s">
        <v>70</v>
      </c>
      <c r="M21" s="20" t="s">
        <v>71</v>
      </c>
      <c r="N21" s="20" t="s">
        <v>72</v>
      </c>
      <c r="O21" s="20" t="s">
        <v>73</v>
      </c>
      <c r="P21" s="20" t="s">
        <v>74</v>
      </c>
      <c r="Q21" s="20" t="s">
        <v>75</v>
      </c>
      <c r="R21" s="20" t="s">
        <v>76</v>
      </c>
      <c r="S21" s="20" t="s">
        <v>77</v>
      </c>
      <c r="T21" s="20" t="s">
        <v>78</v>
      </c>
      <c r="U21" s="20" t="s">
        <v>79</v>
      </c>
      <c r="V21" s="20" t="s">
        <v>80</v>
      </c>
      <c r="W21" s="21" t="s">
        <v>81</v>
      </c>
    </row>
    <row r="22" spans="1:23" ht="25.5" x14ac:dyDescent="0.25">
      <c r="A22" s="51" t="s">
        <v>105</v>
      </c>
      <c r="B22" s="9">
        <v>1</v>
      </c>
      <c r="C22" s="22" t="s">
        <v>314</v>
      </c>
      <c r="D22" s="22" t="s">
        <v>307</v>
      </c>
      <c r="E22" s="22" t="s">
        <v>105</v>
      </c>
      <c r="F22" s="22" t="s">
        <v>315</v>
      </c>
      <c r="G22" s="22" t="s">
        <v>123</v>
      </c>
      <c r="H22" s="23" t="s">
        <v>308</v>
      </c>
      <c r="I22" s="24">
        <v>150</v>
      </c>
      <c r="J22" s="73"/>
      <c r="K22" s="9">
        <v>1</v>
      </c>
      <c r="L22" s="25"/>
      <c r="M22" s="26"/>
      <c r="N22" s="27"/>
      <c r="O22" s="28">
        <f>ROUND(ROUND(L22,4)*(1-M22),4)</f>
        <v>0</v>
      </c>
      <c r="P22" s="28">
        <f>ROUND(ROUND(O22,4)*(1+N22),4)</f>
        <v>0</v>
      </c>
      <c r="Q22" s="28">
        <f>ROUND($I22*O22,4)</f>
        <v>0</v>
      </c>
      <c r="R22" s="28">
        <f>ROUND($I22*P22,4)</f>
        <v>0</v>
      </c>
      <c r="S22" s="29"/>
      <c r="T22" s="29"/>
      <c r="U22" s="29"/>
      <c r="V22" s="29"/>
      <c r="W22" s="30"/>
    </row>
    <row r="23" spans="1:23" ht="39" thickBot="1" x14ac:dyDescent="0.3">
      <c r="A23" s="53" t="s">
        <v>105</v>
      </c>
      <c r="B23" s="13">
        <v>2</v>
      </c>
      <c r="C23" s="40" t="s">
        <v>316</v>
      </c>
      <c r="D23" s="40" t="s">
        <v>317</v>
      </c>
      <c r="E23" s="40" t="s">
        <v>105</v>
      </c>
      <c r="F23" s="40" t="s">
        <v>318</v>
      </c>
      <c r="G23" s="40" t="s">
        <v>123</v>
      </c>
      <c r="H23" s="41" t="s">
        <v>308</v>
      </c>
      <c r="I23" s="42">
        <v>150</v>
      </c>
      <c r="J23" s="75"/>
      <c r="K23" s="13">
        <v>1</v>
      </c>
      <c r="L23" s="43"/>
      <c r="M23" s="44"/>
      <c r="N23" s="45"/>
      <c r="O23" s="46">
        <f>ROUND(ROUND(L23,4)*(1-M23),4)</f>
        <v>0</v>
      </c>
      <c r="P23" s="46">
        <f>ROUND(ROUND(O23,4)*(1+N23),4)</f>
        <v>0</v>
      </c>
      <c r="Q23" s="46">
        <f>ROUND($I23*O23,4)</f>
        <v>0</v>
      </c>
      <c r="R23" s="46">
        <f>ROUND($I23*P23,4)</f>
        <v>0</v>
      </c>
      <c r="S23" s="47"/>
      <c r="T23" s="47"/>
      <c r="U23" s="47"/>
      <c r="V23" s="47"/>
      <c r="W23" s="48"/>
    </row>
    <row r="24" spans="1:23" ht="13.5" thickBot="1" x14ac:dyDescent="0.3">
      <c r="P24" s="58" t="s">
        <v>98</v>
      </c>
      <c r="Q24" s="59">
        <f>SUM(Q22:Q23)</f>
        <v>0</v>
      </c>
      <c r="R24" s="60">
        <f>SUM(R22:R23)</f>
        <v>0</v>
      </c>
    </row>
  </sheetData>
  <sheetProtection algorithmName="SHA-512" hashValue="yPfYeQnvszzQEn4yg4moTBDnpfsSkdJ+wORguRnadBdO/gwjRBnPEo9/WNCxpsaX+LTSio4mKGxCbP1tTgxMYA==" saltValue="CnNbbGNM12mzSjoWXC6/hA==" spinCount="100000" sheet="1" objects="1" scenarios="1"/>
  <pageMargins left="0.78740157021416557" right="0.78740157021416557" top="0.78740157021416557" bottom="0.78740157021416557" header="0.59055116441514754" footer="0.59055116441514754"/>
  <pageSetup paperSize="9" scale="28" fitToHeight="0" pageOrder="overThenDown" orientation="landscape" r:id="rId1"/>
  <headerFooter>
    <oddHeader>&amp;ROBR-8A</oddHeader>
    <oddFooter>&amp;LJN št. 16-15/25&amp;RStran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4</vt:i4>
      </vt:variant>
    </vt:vector>
  </HeadingPairs>
  <TitlesOfParts>
    <vt:vector size="12" baseType="lpstr">
      <vt:lpstr>NAVODILA</vt:lpstr>
      <vt:lpstr>1. Podatki naročnika</vt:lpstr>
      <vt:lpstr>2. Podatki o ponudniku</vt:lpstr>
      <vt:lpstr>3. Strokovne zahteve naročnika</vt:lpstr>
      <vt:lpstr>Sklop I.</vt:lpstr>
      <vt:lpstr>Sklop II.</vt:lpstr>
      <vt:lpstr>Sklop III.</vt:lpstr>
      <vt:lpstr>Sklop IV.</vt:lpstr>
      <vt:lpstr>'Sklop I.'!Tiskanje_naslovov</vt:lpstr>
      <vt:lpstr>'Sklop II.'!Tiskanje_naslovov</vt:lpstr>
      <vt:lpstr>'Sklop III.'!Tiskanje_naslovov</vt:lpstr>
      <vt:lpstr>'Sklop IV.'!Tiskanje_naslovov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Hočevar</dc:creator>
  <cp:lastModifiedBy>Irena Hočevar</cp:lastModifiedBy>
  <dcterms:created xsi:type="dcterms:W3CDTF">2025-06-19T11:20:15Z</dcterms:created>
  <dcterms:modified xsi:type="dcterms:W3CDTF">2025-06-19T11:21:22Z</dcterms:modified>
</cp:coreProperties>
</file>